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прил.3" sheetId="1" r:id="rId1"/>
    <sheet name="прил.4" sheetId="2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G13" i="2"/>
  <c r="H13" s="1"/>
  <c r="D14"/>
  <c r="D15"/>
  <c r="E15"/>
  <c r="F15"/>
  <c r="G15"/>
  <c r="H15"/>
  <c r="I15"/>
  <c r="D16"/>
  <c r="E16"/>
  <c r="F16"/>
  <c r="G16"/>
  <c r="H16"/>
  <c r="I16"/>
  <c r="D17"/>
  <c r="E17"/>
  <c r="F17"/>
  <c r="G17"/>
  <c r="H17"/>
  <c r="I17"/>
  <c r="E18"/>
  <c r="F18"/>
  <c r="G18"/>
  <c r="H18"/>
  <c r="I18"/>
  <c r="D20"/>
  <c r="F22"/>
  <c r="G22"/>
  <c r="F23"/>
  <c r="G23"/>
  <c r="F24"/>
  <c r="G24"/>
  <c r="E25"/>
  <c r="F25"/>
  <c r="G25"/>
  <c r="F26"/>
  <c r="G26"/>
  <c r="F27"/>
  <c r="G27"/>
  <c r="F28"/>
  <c r="G28"/>
  <c r="F29"/>
  <c r="G29"/>
  <c r="E31"/>
  <c r="F31"/>
  <c r="G33" s="1"/>
  <c r="G31"/>
  <c r="H31"/>
  <c r="I33" s="1"/>
  <c r="I31"/>
  <c r="D32"/>
  <c r="E32"/>
  <c r="F32"/>
  <c r="F34" s="1"/>
  <c r="E33"/>
  <c r="F33"/>
  <c r="H33"/>
  <c r="E34"/>
  <c r="G34"/>
  <c r="H34"/>
  <c r="I34"/>
  <c r="E35"/>
  <c r="F35"/>
  <c r="G35"/>
  <c r="H35"/>
  <c r="I35"/>
  <c r="E36"/>
  <c r="F38" s="1"/>
  <c r="F36"/>
  <c r="G36"/>
  <c r="H38" s="1"/>
  <c r="H36"/>
  <c r="I36"/>
  <c r="D37"/>
  <c r="E38"/>
  <c r="G38"/>
  <c r="I38"/>
  <c r="E39"/>
  <c r="F39"/>
  <c r="G39"/>
  <c r="H39"/>
  <c r="I39"/>
  <c r="E40"/>
  <c r="F40"/>
  <c r="G40"/>
  <c r="H40"/>
  <c r="I40"/>
  <c r="D41"/>
  <c r="E41"/>
  <c r="E43" s="1"/>
  <c r="F41"/>
  <c r="G41"/>
  <c r="G43" s="1"/>
  <c r="H41"/>
  <c r="I41"/>
  <c r="I43" s="1"/>
  <c r="F43"/>
  <c r="H43"/>
  <c r="D46"/>
  <c r="D47"/>
  <c r="E47"/>
  <c r="F47"/>
  <c r="G47"/>
  <c r="H47"/>
  <c r="I47"/>
  <c r="D48"/>
  <c r="E48"/>
  <c r="F48"/>
  <c r="G48"/>
  <c r="H48"/>
  <c r="I48"/>
  <c r="D49"/>
  <c r="E49"/>
  <c r="F49"/>
  <c r="G49"/>
  <c r="H49"/>
  <c r="I49"/>
  <c r="D51"/>
  <c r="E51"/>
  <c r="F51"/>
  <c r="G51"/>
  <c r="H51"/>
  <c r="I51"/>
  <c r="D52"/>
  <c r="E52"/>
  <c r="F52"/>
  <c r="G52"/>
  <c r="H52"/>
  <c r="I52"/>
  <c r="E54"/>
  <c r="F54"/>
  <c r="G54"/>
  <c r="H54"/>
  <c r="I54"/>
  <c r="E55"/>
  <c r="F55"/>
  <c r="G55"/>
  <c r="H55"/>
  <c r="I55"/>
  <c r="D56"/>
  <c r="E56"/>
  <c r="F56"/>
  <c r="G56"/>
  <c r="H56"/>
  <c r="I56"/>
  <c r="E57"/>
  <c r="F57"/>
  <c r="G57"/>
  <c r="H57"/>
  <c r="I57"/>
  <c r="D58"/>
  <c r="E58"/>
  <c r="F58"/>
  <c r="G58"/>
  <c r="H58"/>
  <c r="I58"/>
  <c r="D59"/>
  <c r="E59"/>
  <c r="F59"/>
  <c r="G59"/>
  <c r="H59"/>
  <c r="I59"/>
  <c r="D60"/>
  <c r="E60"/>
  <c r="F60"/>
  <c r="G60"/>
  <c r="H60"/>
  <c r="I60"/>
  <c r="D61"/>
  <c r="E61"/>
  <c r="F61"/>
  <c r="G61"/>
  <c r="H61"/>
  <c r="I61"/>
  <c r="D62"/>
  <c r="E62"/>
  <c r="F62"/>
  <c r="G62"/>
  <c r="H62"/>
  <c r="I62"/>
  <c r="D64"/>
  <c r="E64"/>
  <c r="F64"/>
  <c r="G64"/>
  <c r="H64"/>
  <c r="I64"/>
  <c r="D65"/>
  <c r="E65"/>
  <c r="F65"/>
  <c r="G65"/>
  <c r="H65"/>
  <c r="I65"/>
  <c r="D66"/>
  <c r="E66"/>
  <c r="F66"/>
  <c r="G66"/>
  <c r="H66"/>
  <c r="I66"/>
  <c r="D68"/>
  <c r="E68"/>
  <c r="F68"/>
  <c r="G68"/>
  <c r="H68"/>
  <c r="I68"/>
  <c r="D69"/>
  <c r="E69"/>
  <c r="F69"/>
  <c r="G69"/>
  <c r="H69"/>
  <c r="I69"/>
  <c r="D70"/>
  <c r="E70"/>
  <c r="F70"/>
  <c r="G70"/>
  <c r="H70"/>
  <c r="I70"/>
  <c r="D71"/>
  <c r="E71"/>
  <c r="F71"/>
  <c r="G71"/>
  <c r="H71"/>
  <c r="I71"/>
  <c r="D73"/>
  <c r="E73"/>
  <c r="F73"/>
  <c r="G73"/>
  <c r="H73"/>
  <c r="I73"/>
  <c r="D74"/>
  <c r="E74"/>
  <c r="F74"/>
  <c r="G74"/>
  <c r="H74"/>
  <c r="I74"/>
  <c r="D75"/>
  <c r="E75"/>
  <c r="F75"/>
  <c r="G75"/>
  <c r="H75"/>
  <c r="I75"/>
  <c r="F76"/>
  <c r="F80" s="1"/>
  <c r="G76"/>
  <c r="H76"/>
  <c r="H79" s="1"/>
  <c r="I76"/>
  <c r="G79"/>
  <c r="I79"/>
  <c r="G80"/>
  <c r="D87"/>
  <c r="E91" s="1"/>
  <c r="E87"/>
  <c r="F87"/>
  <c r="F90" s="1"/>
  <c r="G87"/>
  <c r="H87"/>
  <c r="H90" s="1"/>
  <c r="I87"/>
  <c r="D88"/>
  <c r="E94" s="1"/>
  <c r="E88"/>
  <c r="F88"/>
  <c r="F93" s="1"/>
  <c r="G88"/>
  <c r="E90"/>
  <c r="G90"/>
  <c r="I90"/>
  <c r="F91"/>
  <c r="H91"/>
  <c r="E93"/>
  <c r="G93"/>
  <c r="H93"/>
  <c r="I93"/>
  <c r="F94"/>
  <c r="H94"/>
  <c r="I94"/>
  <c r="D96"/>
  <c r="E96"/>
  <c r="F96"/>
  <c r="G96"/>
  <c r="H96"/>
  <c r="I96"/>
  <c r="D97"/>
  <c r="F97"/>
  <c r="H97"/>
  <c r="I97"/>
  <c r="D98"/>
  <c r="E102" s="1"/>
  <c r="E98"/>
  <c r="F98"/>
  <c r="F101" s="1"/>
  <c r="G98"/>
  <c r="H98"/>
  <c r="H101" s="1"/>
  <c r="I98"/>
  <c r="E101"/>
  <c r="G101"/>
  <c r="I101"/>
  <c r="F102"/>
  <c r="H102"/>
  <c r="D109"/>
  <c r="E112" s="1"/>
  <c r="E109"/>
  <c r="F109"/>
  <c r="G112" s="1"/>
  <c r="G109"/>
  <c r="H109"/>
  <c r="I112" s="1"/>
  <c r="I109"/>
  <c r="D112"/>
  <c r="F112"/>
  <c r="H112"/>
  <c r="E113"/>
  <c r="G113"/>
  <c r="I113"/>
  <c r="E122"/>
  <c r="F122"/>
  <c r="G122"/>
  <c r="H122"/>
  <c r="I122"/>
  <c r="E124"/>
  <c r="F124"/>
  <c r="G124"/>
  <c r="H124"/>
  <c r="I124"/>
  <c r="E125"/>
  <c r="F125"/>
  <c r="G125"/>
  <c r="H125"/>
  <c r="I125"/>
  <c r="E126"/>
  <c r="F126"/>
  <c r="G126"/>
  <c r="H126"/>
  <c r="I126"/>
  <c r="E129"/>
  <c r="F129"/>
  <c r="G129"/>
  <c r="H129"/>
  <c r="I129"/>
  <c r="J56"/>
  <c r="K56"/>
  <c r="L56"/>
  <c r="M56"/>
  <c r="N56"/>
  <c r="O56"/>
  <c r="F94" i="1"/>
  <c r="G94" s="1"/>
  <c r="E94"/>
  <c r="F92"/>
  <c r="G92" s="1"/>
  <c r="E92"/>
  <c r="E7"/>
  <c r="F7"/>
  <c r="G7"/>
  <c r="H7"/>
  <c r="I7"/>
  <c r="J7"/>
  <c r="K7"/>
  <c r="L7"/>
  <c r="M7"/>
  <c r="N7"/>
  <c r="O7"/>
  <c r="D7"/>
  <c r="F74"/>
  <c r="E74"/>
  <c r="E76" s="1"/>
  <c r="D74"/>
  <c r="D76" s="1"/>
  <c r="I79"/>
  <c r="F76"/>
  <c r="H74"/>
  <c r="I74" s="1"/>
  <c r="J74" s="1"/>
  <c r="K74" s="1"/>
  <c r="L74" s="1"/>
  <c r="M74" s="1"/>
  <c r="N74" s="1"/>
  <c r="O74" s="1"/>
  <c r="O76" s="1"/>
  <c r="G74"/>
  <c r="G76" s="1"/>
  <c r="F89"/>
  <c r="E89"/>
  <c r="D89"/>
  <c r="G21"/>
  <c r="H21" s="1"/>
  <c r="I21" s="1"/>
  <c r="J21" s="1"/>
  <c r="K21" s="1"/>
  <c r="L21" s="1"/>
  <c r="M21" s="1"/>
  <c r="N21" s="1"/>
  <c r="O21" s="1"/>
  <c r="J129" i="2"/>
  <c r="K129"/>
  <c r="L129"/>
  <c r="M129"/>
  <c r="N129"/>
  <c r="O129"/>
  <c r="J94"/>
  <c r="K94"/>
  <c r="L94"/>
  <c r="M94"/>
  <c r="N94"/>
  <c r="O94"/>
  <c r="J93"/>
  <c r="K93"/>
  <c r="L93"/>
  <c r="M93"/>
  <c r="N93"/>
  <c r="O93"/>
  <c r="J75"/>
  <c r="K75"/>
  <c r="L75"/>
  <c r="M75"/>
  <c r="N75"/>
  <c r="O75"/>
  <c r="J74"/>
  <c r="K74"/>
  <c r="L74"/>
  <c r="M74"/>
  <c r="N74"/>
  <c r="O74"/>
  <c r="J60"/>
  <c r="K60"/>
  <c r="L60"/>
  <c r="M60"/>
  <c r="N60"/>
  <c r="O60"/>
  <c r="O59"/>
  <c r="J59"/>
  <c r="K59"/>
  <c r="L59"/>
  <c r="M59"/>
  <c r="N59"/>
  <c r="J58"/>
  <c r="K58"/>
  <c r="L58"/>
  <c r="M58"/>
  <c r="N58"/>
  <c r="O58"/>
  <c r="G41" i="1"/>
  <c r="H41" s="1"/>
  <c r="J34" i="2"/>
  <c r="K34"/>
  <c r="L34"/>
  <c r="M34"/>
  <c r="N34"/>
  <c r="O34"/>
  <c r="F11" i="1"/>
  <c r="G65"/>
  <c r="E10"/>
  <c r="F10"/>
  <c r="D10"/>
  <c r="O39" i="2"/>
  <c r="N39"/>
  <c r="M39"/>
  <c r="L39"/>
  <c r="K39"/>
  <c r="J39"/>
  <c r="E9" i="1"/>
  <c r="F9"/>
  <c r="D9"/>
  <c r="F13"/>
  <c r="E13"/>
  <c r="D13"/>
  <c r="F15"/>
  <c r="G85"/>
  <c r="G86" s="1"/>
  <c r="F85"/>
  <c r="F86" s="1"/>
  <c r="E85"/>
  <c r="E86" s="1"/>
  <c r="D85"/>
  <c r="D86" s="1"/>
  <c r="J79"/>
  <c r="K79" s="1"/>
  <c r="L79" s="1"/>
  <c r="M79" s="1"/>
  <c r="N79" s="1"/>
  <c r="O79" s="1"/>
  <c r="I67"/>
  <c r="G67"/>
  <c r="F67"/>
  <c r="E67"/>
  <c r="D67"/>
  <c r="G77"/>
  <c r="E77"/>
  <c r="D77" s="1"/>
  <c r="F72"/>
  <c r="E72"/>
  <c r="D72"/>
  <c r="G98"/>
  <c r="G97"/>
  <c r="G89"/>
  <c r="G87"/>
  <c r="H87" s="1"/>
  <c r="I87" s="1"/>
  <c r="J87" s="1"/>
  <c r="K87" s="1"/>
  <c r="L87" s="1"/>
  <c r="M87" s="1"/>
  <c r="N87" s="1"/>
  <c r="O87" s="1"/>
  <c r="H85"/>
  <c r="I85" s="1"/>
  <c r="J85" s="1"/>
  <c r="K85" s="1"/>
  <c r="L85" s="1"/>
  <c r="M85" s="1"/>
  <c r="N85" s="1"/>
  <c r="O85" s="1"/>
  <c r="E47"/>
  <c r="H24"/>
  <c r="G68"/>
  <c r="G72" s="1"/>
  <c r="I63"/>
  <c r="J63"/>
  <c r="G62"/>
  <c r="G56"/>
  <c r="I56"/>
  <c r="F58"/>
  <c r="G54"/>
  <c r="H54" s="1"/>
  <c r="E54"/>
  <c r="D54"/>
  <c r="E53"/>
  <c r="D53"/>
  <c r="E51"/>
  <c r="E8" s="1"/>
  <c r="D51"/>
  <c r="D8" s="1"/>
  <c r="E50"/>
  <c r="G49"/>
  <c r="H47"/>
  <c r="H48" s="1"/>
  <c r="G6"/>
  <c r="H6" s="1"/>
  <c r="I6" s="1"/>
  <c r="J6" s="1"/>
  <c r="K6" s="1"/>
  <c r="L6" s="1"/>
  <c r="M6" s="1"/>
  <c r="N6" s="1"/>
  <c r="O6" s="1"/>
  <c r="G22"/>
  <c r="G39"/>
  <c r="G40"/>
  <c r="G47"/>
  <c r="G48" s="1"/>
  <c r="G38"/>
  <c r="G37"/>
  <c r="H37" s="1"/>
  <c r="I37" s="1"/>
  <c r="J37" s="1"/>
  <c r="K37" s="1"/>
  <c r="L37" s="1"/>
  <c r="M37" s="1"/>
  <c r="N37" s="1"/>
  <c r="O37" s="1"/>
  <c r="G33"/>
  <c r="G29"/>
  <c r="G25"/>
  <c r="H113" i="2" l="1"/>
  <c r="F113"/>
  <c r="I102"/>
  <c r="G102"/>
  <c r="G97"/>
  <c r="E97"/>
  <c r="G94"/>
  <c r="I91"/>
  <c r="G91"/>
  <c r="H80"/>
  <c r="H26"/>
  <c r="H27" s="1"/>
  <c r="H28"/>
  <c r="H29" s="1"/>
  <c r="I13"/>
  <c r="H22"/>
  <c r="H23" s="1"/>
  <c r="H24"/>
  <c r="H25" s="1"/>
  <c r="H94" i="1"/>
  <c r="H92"/>
  <c r="H76"/>
  <c r="N76"/>
  <c r="L76"/>
  <c r="J76"/>
  <c r="M76"/>
  <c r="K76"/>
  <c r="I76"/>
  <c r="H33"/>
  <c r="H38"/>
  <c r="G15"/>
  <c r="H40"/>
  <c r="H22"/>
  <c r="I22" s="1"/>
  <c r="J22" s="1"/>
  <c r="K22" s="1"/>
  <c r="L22" s="1"/>
  <c r="M22" s="1"/>
  <c r="N22" s="1"/>
  <c r="O22" s="1"/>
  <c r="F50"/>
  <c r="E12"/>
  <c r="K63"/>
  <c r="J76" i="2"/>
  <c r="F51" i="1"/>
  <c r="F53"/>
  <c r="H68"/>
  <c r="H89"/>
  <c r="H98"/>
  <c r="H25"/>
  <c r="G9"/>
  <c r="G13"/>
  <c r="H29"/>
  <c r="G10"/>
  <c r="H39"/>
  <c r="I39" s="1"/>
  <c r="J39" s="1"/>
  <c r="K39" s="1"/>
  <c r="L39" s="1"/>
  <c r="M39" s="1"/>
  <c r="N39" s="1"/>
  <c r="O39" s="1"/>
  <c r="H49"/>
  <c r="D12"/>
  <c r="I54"/>
  <c r="J56"/>
  <c r="I41"/>
  <c r="G58"/>
  <c r="H62"/>
  <c r="I24"/>
  <c r="D47"/>
  <c r="H97"/>
  <c r="G70"/>
  <c r="E14"/>
  <c r="H65"/>
  <c r="G14"/>
  <c r="J67"/>
  <c r="D14"/>
  <c r="F14"/>
  <c r="D11"/>
  <c r="D79"/>
  <c r="H77"/>
  <c r="E79"/>
  <c r="G11"/>
  <c r="E11"/>
  <c r="H10"/>
  <c r="I47"/>
  <c r="I22" i="2" l="1"/>
  <c r="I23" s="1"/>
  <c r="I24"/>
  <c r="I25" s="1"/>
  <c r="I26"/>
  <c r="I27" s="1"/>
  <c r="I28"/>
  <c r="I29" s="1"/>
  <c r="I94" i="1"/>
  <c r="I92"/>
  <c r="K56"/>
  <c r="I25"/>
  <c r="H9"/>
  <c r="H13"/>
  <c r="I89"/>
  <c r="F12"/>
  <c r="G53"/>
  <c r="G50"/>
  <c r="I38"/>
  <c r="H15"/>
  <c r="I33"/>
  <c r="K67"/>
  <c r="I65"/>
  <c r="I97"/>
  <c r="J24"/>
  <c r="I62"/>
  <c r="J41"/>
  <c r="J54"/>
  <c r="I49"/>
  <c r="I29"/>
  <c r="I98"/>
  <c r="I68"/>
  <c r="H70"/>
  <c r="H14" s="1"/>
  <c r="F8"/>
  <c r="G51"/>
  <c r="L63"/>
  <c r="K76" i="2"/>
  <c r="I40" i="1"/>
  <c r="H11"/>
  <c r="I77"/>
  <c r="E15"/>
  <c r="D15"/>
  <c r="J47"/>
  <c r="I48"/>
  <c r="J94" l="1"/>
  <c r="J92"/>
  <c r="M63"/>
  <c r="L76" i="2"/>
  <c r="J68" i="1"/>
  <c r="I70"/>
  <c r="J98"/>
  <c r="J57" i="2"/>
  <c r="K41" i="1"/>
  <c r="J62"/>
  <c r="J33"/>
  <c r="H53"/>
  <c r="G12"/>
  <c r="J89"/>
  <c r="J25"/>
  <c r="I13"/>
  <c r="I9"/>
  <c r="L56"/>
  <c r="J40"/>
  <c r="H51"/>
  <c r="G8"/>
  <c r="J29"/>
  <c r="I14"/>
  <c r="I10"/>
  <c r="J49"/>
  <c r="K54"/>
  <c r="J66" i="2"/>
  <c r="K24" i="1"/>
  <c r="J18" i="2"/>
  <c r="J97" i="1"/>
  <c r="J65"/>
  <c r="L67"/>
  <c r="J38"/>
  <c r="I15"/>
  <c r="H50"/>
  <c r="J65" i="2"/>
  <c r="J77" i="1"/>
  <c r="I11"/>
  <c r="J13" i="2"/>
  <c r="K47" i="1"/>
  <c r="J48"/>
  <c r="J61" i="2" s="1"/>
  <c r="J26" l="1"/>
  <c r="J27" s="1"/>
  <c r="J22"/>
  <c r="J28"/>
  <c r="J29" s="1"/>
  <c r="K94" i="1"/>
  <c r="J124" i="2"/>
  <c r="K92" i="1"/>
  <c r="J122" i="2"/>
  <c r="K38" i="1"/>
  <c r="J15"/>
  <c r="J49" i="2"/>
  <c r="M67" i="1"/>
  <c r="K65"/>
  <c r="J69" i="2"/>
  <c r="K97" i="1"/>
  <c r="J125" i="2"/>
  <c r="L24" i="1"/>
  <c r="K18" i="2"/>
  <c r="L54" i="1"/>
  <c r="K66" i="2"/>
  <c r="K49" i="1"/>
  <c r="K40"/>
  <c r="J55" i="2"/>
  <c r="J54"/>
  <c r="J52"/>
  <c r="J51"/>
  <c r="M56" i="1"/>
  <c r="L65" i="2"/>
  <c r="K98" i="1"/>
  <c r="J126" i="2"/>
  <c r="N63" i="1"/>
  <c r="M76" i="2"/>
  <c r="I50" i="1"/>
  <c r="K29"/>
  <c r="J36" i="2"/>
  <c r="J48"/>
  <c r="J10" i="1"/>
  <c r="I51"/>
  <c r="H8"/>
  <c r="K25"/>
  <c r="J31" i="2"/>
  <c r="J9" i="1"/>
  <c r="J47" i="2"/>
  <c r="J13" i="1"/>
  <c r="J15" i="2" s="1"/>
  <c r="K89" i="1"/>
  <c r="J109" i="2"/>
  <c r="I53" i="1"/>
  <c r="H12"/>
  <c r="K33"/>
  <c r="J41" i="2"/>
  <c r="K62" i="1"/>
  <c r="J68" i="2"/>
  <c r="L41" i="1"/>
  <c r="K57" i="2"/>
  <c r="K68" i="1"/>
  <c r="J71" i="2"/>
  <c r="J70" i="1"/>
  <c r="J14" s="1"/>
  <c r="J16" i="2" s="1"/>
  <c r="K65"/>
  <c r="K77" i="1"/>
  <c r="J11"/>
  <c r="J17" i="2" s="1"/>
  <c r="J73"/>
  <c r="J43"/>
  <c r="J79"/>
  <c r="J24"/>
  <c r="J25" s="1"/>
  <c r="J23"/>
  <c r="K13"/>
  <c r="L47" i="1"/>
  <c r="K48"/>
  <c r="K61" i="2" s="1"/>
  <c r="K26" l="1"/>
  <c r="K22"/>
  <c r="K23" s="1"/>
  <c r="K28"/>
  <c r="K29" s="1"/>
  <c r="K124"/>
  <c r="L94" i="1"/>
  <c r="L92"/>
  <c r="K122" i="2"/>
  <c r="M41" i="1"/>
  <c r="L57" i="2"/>
  <c r="L62" i="1"/>
  <c r="K68" i="2"/>
  <c r="L33" i="1"/>
  <c r="K41" i="2"/>
  <c r="J53" i="1"/>
  <c r="I12"/>
  <c r="L89"/>
  <c r="K109" i="2"/>
  <c r="J35"/>
  <c r="J33"/>
  <c r="L29" i="1"/>
  <c r="K48" i="2"/>
  <c r="K36"/>
  <c r="K10" i="1"/>
  <c r="J50"/>
  <c r="L40"/>
  <c r="K55" i="2"/>
  <c r="K54"/>
  <c r="K52"/>
  <c r="K51"/>
  <c r="L49" i="1"/>
  <c r="M54"/>
  <c r="L66" i="2"/>
  <c r="M24" i="1"/>
  <c r="L18" i="2"/>
  <c r="L97" i="1"/>
  <c r="K125" i="2"/>
  <c r="L65" i="1"/>
  <c r="K69" i="2"/>
  <c r="L38" i="1"/>
  <c r="K49" i="2"/>
  <c r="K15" i="1"/>
  <c r="J70" i="2"/>
  <c r="J87"/>
  <c r="L68" i="1"/>
  <c r="K71" i="2"/>
  <c r="K70" i="1"/>
  <c r="J112" i="2"/>
  <c r="J113"/>
  <c r="L25" i="1"/>
  <c r="K47" i="2"/>
  <c r="K13" i="1"/>
  <c r="K31" i="2"/>
  <c r="K9" i="1"/>
  <c r="J51"/>
  <c r="I8"/>
  <c r="J40" i="2"/>
  <c r="J38"/>
  <c r="O63" i="1"/>
  <c r="N76" i="2"/>
  <c r="L98" i="1"/>
  <c r="K126" i="2"/>
  <c r="N56" i="1"/>
  <c r="M65" i="2"/>
  <c r="L67" s="1"/>
  <c r="N67" i="1"/>
  <c r="L77"/>
  <c r="K11"/>
  <c r="K17" i="2" s="1"/>
  <c r="K73"/>
  <c r="K24"/>
  <c r="K25" s="1"/>
  <c r="L13"/>
  <c r="K79"/>
  <c r="K43"/>
  <c r="K27"/>
  <c r="M47" i="1"/>
  <c r="L48"/>
  <c r="L61" i="2" s="1"/>
  <c r="L26" l="1"/>
  <c r="L22"/>
  <c r="L28"/>
  <c r="L29" s="1"/>
  <c r="M94" i="1"/>
  <c r="L124" i="2"/>
  <c r="M92" i="1"/>
  <c r="L122" i="2"/>
  <c r="O76"/>
  <c r="K51" i="1"/>
  <c r="J8"/>
  <c r="K35" i="2"/>
  <c r="K33"/>
  <c r="K70"/>
  <c r="K87"/>
  <c r="M68" i="1"/>
  <c r="L71" i="2"/>
  <c r="L70" i="1"/>
  <c r="M40"/>
  <c r="L55" i="2"/>
  <c r="L54"/>
  <c r="L52"/>
  <c r="L51"/>
  <c r="K50" i="1"/>
  <c r="J62" i="2"/>
  <c r="K112"/>
  <c r="K113"/>
  <c r="M57"/>
  <c r="N41" i="1"/>
  <c r="K14"/>
  <c r="K16" i="2" s="1"/>
  <c r="O67" i="1"/>
  <c r="O56"/>
  <c r="M98"/>
  <c r="L126" i="2"/>
  <c r="M25" i="1"/>
  <c r="L31" i="2"/>
  <c r="L9" i="1"/>
  <c r="L47" i="2"/>
  <c r="L13" i="1"/>
  <c r="L15" i="2" s="1"/>
  <c r="J97"/>
  <c r="J96"/>
  <c r="J91"/>
  <c r="J90"/>
  <c r="M38" i="1"/>
  <c r="L49" i="2"/>
  <c r="L15" i="1"/>
  <c r="M65"/>
  <c r="L69" i="2"/>
  <c r="M97" i="1"/>
  <c r="L125" i="2"/>
  <c r="N24" i="1"/>
  <c r="M18" i="2"/>
  <c r="N54" i="1"/>
  <c r="N65" i="2" s="1"/>
  <c r="M67" s="1"/>
  <c r="M66"/>
  <c r="M49" i="1"/>
  <c r="K40" i="2"/>
  <c r="K38"/>
  <c r="M29" i="1"/>
  <c r="L36" i="2"/>
  <c r="L48"/>
  <c r="L14" i="1"/>
  <c r="L10"/>
  <c r="M89"/>
  <c r="L109" i="2"/>
  <c r="K53" i="1"/>
  <c r="J98" i="2"/>
  <c r="J64"/>
  <c r="J12" i="1"/>
  <c r="M33"/>
  <c r="L41" i="2"/>
  <c r="L43" s="1"/>
  <c r="M62" i="1"/>
  <c r="L68" i="2"/>
  <c r="K15"/>
  <c r="M77" i="1"/>
  <c r="L11"/>
  <c r="L17" i="2" s="1"/>
  <c r="L73"/>
  <c r="L79"/>
  <c r="L24"/>
  <c r="L25" s="1"/>
  <c r="L23"/>
  <c r="M13"/>
  <c r="L27"/>
  <c r="N47" i="1"/>
  <c r="M48"/>
  <c r="M61" i="2" s="1"/>
  <c r="M26" l="1"/>
  <c r="M22"/>
  <c r="M28"/>
  <c r="M29" s="1"/>
  <c r="M124"/>
  <c r="N94" i="1"/>
  <c r="N92"/>
  <c r="M122" i="2"/>
  <c r="L112"/>
  <c r="L113"/>
  <c r="N62" i="1"/>
  <c r="M68" i="2"/>
  <c r="N33" i="1"/>
  <c r="M41" i="2"/>
  <c r="L53" i="1"/>
  <c r="K98" i="2"/>
  <c r="K64"/>
  <c r="K12" i="1"/>
  <c r="N89"/>
  <c r="M109" i="2"/>
  <c r="L40"/>
  <c r="L38"/>
  <c r="N38" i="1"/>
  <c r="M49" i="2"/>
  <c r="M15" i="1"/>
  <c r="L35" i="2"/>
  <c r="L33"/>
  <c r="L50" i="1"/>
  <c r="K62" i="2"/>
  <c r="L70"/>
  <c r="L87"/>
  <c r="N68" i="1"/>
  <c r="M71" i="2"/>
  <c r="M70" i="1"/>
  <c r="L51"/>
  <c r="K8"/>
  <c r="L16" i="2"/>
  <c r="J102"/>
  <c r="J101"/>
  <c r="N29" i="1"/>
  <c r="M48" i="2"/>
  <c r="M36"/>
  <c r="M14" i="1"/>
  <c r="M10"/>
  <c r="N49"/>
  <c r="O54"/>
  <c r="O66" i="2" s="1"/>
  <c r="N66"/>
  <c r="O24" i="1"/>
  <c r="O18" i="2" s="1"/>
  <c r="N18"/>
  <c r="N97" i="1"/>
  <c r="M125" i="2"/>
  <c r="N65" i="1"/>
  <c r="M69" i="2"/>
  <c r="N25" i="1"/>
  <c r="M47" i="2"/>
  <c r="M13" i="1"/>
  <c r="M31" i="2"/>
  <c r="M9" i="1"/>
  <c r="N98"/>
  <c r="M126" i="2"/>
  <c r="O41" i="1"/>
  <c r="N57" i="2"/>
  <c r="N40" i="1"/>
  <c r="M55" i="2"/>
  <c r="M54"/>
  <c r="M52"/>
  <c r="M51"/>
  <c r="K97"/>
  <c r="K96"/>
  <c r="K91"/>
  <c r="K90"/>
  <c r="O65"/>
  <c r="N67" s="1"/>
  <c r="N77" i="1"/>
  <c r="M11"/>
  <c r="M17" i="2" s="1"/>
  <c r="M73"/>
  <c r="M24"/>
  <c r="M25" s="1"/>
  <c r="M23"/>
  <c r="N13"/>
  <c r="M79"/>
  <c r="M43"/>
  <c r="M27"/>
  <c r="O47" i="1"/>
  <c r="O48" s="1"/>
  <c r="O61" i="2" s="1"/>
  <c r="N48" i="1"/>
  <c r="N61" i="2" s="1"/>
  <c r="N26" l="1"/>
  <c r="N22"/>
  <c r="N23" s="1"/>
  <c r="N28"/>
  <c r="N29" s="1"/>
  <c r="O94" i="1"/>
  <c r="O124" i="2" s="1"/>
  <c r="N124"/>
  <c r="O92" i="1"/>
  <c r="O122" i="2" s="1"/>
  <c r="N122"/>
  <c r="O57"/>
  <c r="O98" i="1"/>
  <c r="O126" i="2" s="1"/>
  <c r="N126"/>
  <c r="M35"/>
  <c r="M33"/>
  <c r="M40"/>
  <c r="M38"/>
  <c r="O29" i="1"/>
  <c r="N36" i="2"/>
  <c r="N48"/>
  <c r="N10" i="1"/>
  <c r="M70" i="2"/>
  <c r="M87"/>
  <c r="O68" i="1"/>
  <c r="N71" i="2"/>
  <c r="N70" i="1"/>
  <c r="M50"/>
  <c r="L62" i="2"/>
  <c r="O38" i="1"/>
  <c r="N15"/>
  <c r="N49" i="2"/>
  <c r="O89" i="1"/>
  <c r="O109" i="2" s="1"/>
  <c r="N109"/>
  <c r="M53" i="1"/>
  <c r="L98" i="2"/>
  <c r="L64"/>
  <c r="L12" i="1"/>
  <c r="O33"/>
  <c r="N41" i="2"/>
  <c r="N43" s="1"/>
  <c r="O62" i="1"/>
  <c r="O68" i="2" s="1"/>
  <c r="N68"/>
  <c r="O40" i="1"/>
  <c r="N55" i="2"/>
  <c r="N54"/>
  <c r="N52"/>
  <c r="N51"/>
  <c r="O25" i="1"/>
  <c r="N31" i="2"/>
  <c r="N9" i="1"/>
  <c r="N47" i="2"/>
  <c r="N13" i="1"/>
  <c r="N15" i="2" s="1"/>
  <c r="O65" i="1"/>
  <c r="O69" i="2" s="1"/>
  <c r="N69"/>
  <c r="O97" i="1"/>
  <c r="O125" i="2" s="1"/>
  <c r="N125"/>
  <c r="O49" i="1"/>
  <c r="M51"/>
  <c r="L8"/>
  <c r="L97" i="2"/>
  <c r="L96"/>
  <c r="L91"/>
  <c r="L90"/>
  <c r="M112"/>
  <c r="M113"/>
  <c r="K101"/>
  <c r="K102"/>
  <c r="M15"/>
  <c r="M16"/>
  <c r="O77" i="1"/>
  <c r="N11"/>
  <c r="N17" i="2" s="1"/>
  <c r="N73"/>
  <c r="N79"/>
  <c r="O79"/>
  <c r="N24"/>
  <c r="N25" s="1"/>
  <c r="O13"/>
  <c r="N27"/>
  <c r="O26" l="1"/>
  <c r="O22"/>
  <c r="O23" s="1"/>
  <c r="O28"/>
  <c r="O29" s="1"/>
  <c r="O47"/>
  <c r="O13" i="1"/>
  <c r="O31" i="2"/>
  <c r="O9" i="1"/>
  <c r="L102" i="2"/>
  <c r="L101"/>
  <c r="N112"/>
  <c r="N113"/>
  <c r="O49"/>
  <c r="O15" i="1"/>
  <c r="N50"/>
  <c r="M62" i="2"/>
  <c r="M97"/>
  <c r="M96"/>
  <c r="M91"/>
  <c r="M90"/>
  <c r="O48"/>
  <c r="O36"/>
  <c r="O10" i="1"/>
  <c r="N51"/>
  <c r="M8"/>
  <c r="N35" i="2"/>
  <c r="N33"/>
  <c r="O55"/>
  <c r="O54"/>
  <c r="O52"/>
  <c r="O51"/>
  <c r="O41"/>
  <c r="O43" s="1"/>
  <c r="N53" i="1"/>
  <c r="M98" i="2"/>
  <c r="M64"/>
  <c r="M12" i="1"/>
  <c r="O112" i="2"/>
  <c r="O113"/>
  <c r="N70"/>
  <c r="N87"/>
  <c r="O71"/>
  <c r="O70" i="1"/>
  <c r="N40" i="2"/>
  <c r="N38"/>
  <c r="N14" i="1"/>
  <c r="N16" i="2" s="1"/>
  <c r="O11" i="1"/>
  <c r="O17" i="2" s="1"/>
  <c r="O73"/>
  <c r="O27"/>
  <c r="O24"/>
  <c r="O25" s="1"/>
  <c r="O70" l="1"/>
  <c r="O87"/>
  <c r="N97"/>
  <c r="N96"/>
  <c r="N91"/>
  <c r="N90"/>
  <c r="M101"/>
  <c r="M102"/>
  <c r="O51" i="1"/>
  <c r="O8" s="1"/>
  <c r="N8"/>
  <c r="O50"/>
  <c r="O62" i="2" s="1"/>
  <c r="N62"/>
  <c r="O35"/>
  <c r="O33"/>
  <c r="O53" i="1"/>
  <c r="N98" i="2"/>
  <c r="N64"/>
  <c r="N12" i="1"/>
  <c r="O40" i="2"/>
  <c r="O38"/>
  <c r="O14" i="1"/>
  <c r="O16" i="2" s="1"/>
  <c r="O15"/>
  <c r="O98" l="1"/>
  <c r="O64"/>
  <c r="O12" i="1"/>
  <c r="N102" i="2"/>
  <c r="N101"/>
  <c r="O97"/>
  <c r="O96"/>
  <c r="O91"/>
  <c r="O90"/>
  <c r="O101" l="1"/>
  <c r="O102"/>
</calcChain>
</file>

<file path=xl/sharedStrings.xml><?xml version="1.0" encoding="utf-8"?>
<sst xmlns="http://schemas.openxmlformats.org/spreadsheetml/2006/main" count="491" uniqueCount="334">
  <si>
    <t>Отгружено товаров собственного производства, выполнено работ и услуг собственными силами</t>
  </si>
  <si>
    <t>Потребление ТЭР МО</t>
  </si>
  <si>
    <t>Объем потребления ЭЭ МО</t>
  </si>
  <si>
    <t>Объем потребления ТЭ МО</t>
  </si>
  <si>
    <t>Объем потребления воды МО</t>
  </si>
  <si>
    <t>Объем потребления природного газа МО</t>
  </si>
  <si>
    <t>Объем потребления ЭЭ, расчеты за которую осуществляются с использованием приборов учета</t>
  </si>
  <si>
    <t>Объем потребления ТЭ, расчеты за которую осуществляются с использованием приборов учета</t>
  </si>
  <si>
    <t>Объем потребления воды, расчеты за которую осуществляются с использованием приборов учета</t>
  </si>
  <si>
    <t>Объем потребления природного газа, расчеты за который осуществляются с использованием приборов учета</t>
  </si>
  <si>
    <t>№ п/п</t>
  </si>
  <si>
    <t>Общие сведения</t>
  </si>
  <si>
    <t>Ед.изм.</t>
  </si>
  <si>
    <t>Разбивка по годам</t>
  </si>
  <si>
    <t>млн.руб.</t>
  </si>
  <si>
    <t>тыс.т.у.т.</t>
  </si>
  <si>
    <t>тыс. кВтч</t>
  </si>
  <si>
    <t>тыс. Гкал</t>
  </si>
  <si>
    <t>тыс. куб.м.</t>
  </si>
  <si>
    <t>тыс. куб.м</t>
  </si>
  <si>
    <t>тыс.кВтч</t>
  </si>
  <si>
    <t>тыс.Гкал</t>
  </si>
  <si>
    <t>Тариф на ЭЭ по МО</t>
  </si>
  <si>
    <t>руб./ кВтч</t>
  </si>
  <si>
    <t>Тариф на ТЭ по МО</t>
  </si>
  <si>
    <t>руб./ Гкал</t>
  </si>
  <si>
    <t>Тариф на воду по МО</t>
  </si>
  <si>
    <t>руб. /куб.м.</t>
  </si>
  <si>
    <t>Тариф на природный газ по МО</t>
  </si>
  <si>
    <t>руб./ тыс.куб.м.</t>
  </si>
  <si>
    <t>Объем производства энергетических ресурсов с использованием возобновляемых источников энергии и/или вторичных энергетических ресурсов</t>
  </si>
  <si>
    <t>т.у.т.</t>
  </si>
  <si>
    <t>Общий объем энергетических ресурсов, производимых на территории МО</t>
  </si>
  <si>
    <t>Общий объем финансирования мероприятий по энергосбережению и повышению энергетической эффектив</t>
  </si>
  <si>
    <t>Объем внебюджетных средств, используемых для финансирования мероприятий по энергосбережению и повышению энергетической эффективности</t>
  </si>
  <si>
    <t xml:space="preserve">Расход ТЭ МУ, расчеты за которую осуществляются с использованием приборов учета </t>
  </si>
  <si>
    <t>Гкал</t>
  </si>
  <si>
    <t xml:space="preserve">Площадь МУ, в которых расчеты за ТЭ осуществляют с использованием приборов учета </t>
  </si>
  <si>
    <t>кв.м.</t>
  </si>
  <si>
    <t>Расход ТЭ МУ, расчеты за которую осуществляются с применением расчетных способов</t>
  </si>
  <si>
    <t>Площадь МУ, в которых расчеты за ТЭ осуществляют с применением расчетных способов</t>
  </si>
  <si>
    <t xml:space="preserve">Расход воды на снабжение МУ, расчеты за которую осуществляются с использованием приборов учета </t>
  </si>
  <si>
    <t>куб.м</t>
  </si>
  <si>
    <t xml:space="preserve">Численность сотрудников муниципального сектора, в котором расходы воды осуществляют с использованием приборов учета </t>
  </si>
  <si>
    <t>чел.</t>
  </si>
  <si>
    <t>Расход воды на снабжение МУ, расчеты за которую осуществляются с применением расчетных способов</t>
  </si>
  <si>
    <t>Численность сотрудников муниципального сектора, в котором расходы воды осуществляют с применением расчетных способов</t>
  </si>
  <si>
    <t xml:space="preserve">Расход ЭЭ на обеспечение МУ, расчеты за которую осуществляются с использованием приборов учета </t>
  </si>
  <si>
    <t>кВтч</t>
  </si>
  <si>
    <t xml:space="preserve">Численность сотрудников муниципального сектора, в котором расчеты за ЭЭ осуществляют с использованием приборов учета </t>
  </si>
  <si>
    <t>Расход ЭЭ на обеспечение МУ, расчеты за которую осуществляются с применением расчетных способов</t>
  </si>
  <si>
    <t>Численность сотрудников муниципального сектора, в котором расчеты за ЭЭ осуществляют с применением расчетного способа</t>
  </si>
  <si>
    <t>Объем природного газа, потребляемого (используемого) МУ МО</t>
  </si>
  <si>
    <t>Объем природного газа, потребляемого (используемого) МУ, расчеты за который осуществляются с использованием приборов учета</t>
  </si>
  <si>
    <t xml:space="preserve">Расходы МО </t>
  </si>
  <si>
    <t>тыс.руб.</t>
  </si>
  <si>
    <t>Расходы бюджета МО на обеспечение энергетическими ресурсами БУ</t>
  </si>
  <si>
    <t>Расходы МО на предоставление субсидий организациям коммунального комплекса на приобретение топлива</t>
  </si>
  <si>
    <t>Общее количество БУ</t>
  </si>
  <si>
    <t>шт.</t>
  </si>
  <si>
    <t>Количество БУ, в отношении которых проведено обязательное энергетическое обследование</t>
  </si>
  <si>
    <t>Число энергосервисных договоров (контрактов), заключенных муниципальными заказчиками</t>
  </si>
  <si>
    <t>Общее количество муниципальных заказчиков</t>
  </si>
  <si>
    <t>Количество муниципальных заказчиков, заключившие энергосервисные договоры (контракты)</t>
  </si>
  <si>
    <t>Объем товаров, работ, услуг, закупаемых для муниципальных нужд</t>
  </si>
  <si>
    <t>Объем товаров, работ, услуг, закупаемых для муниципальных нужд в соответствии с требованиями энергетической эффективности</t>
  </si>
  <si>
    <t xml:space="preserve">Расходы бюджета МО на предоставление социальной поддержки гражданам по оплате жилого помещения и коммунальных услуг </t>
  </si>
  <si>
    <t xml:space="preserve">Количество граждан, которым предоставляются социальная поддержка по оплате жилого помещения и коммунальных услуг </t>
  </si>
  <si>
    <t>Объем ЭЭ, потребляемой (используемой) в жилых домах ( за исключением многоквартирных домов) МО</t>
  </si>
  <si>
    <t>Объем ЭЭ, потребляемой (используемой) в жилых домах (за исключением многоквартирных домов) МО, расчеты за которую осуществляются с использованием приборов учета</t>
  </si>
  <si>
    <t>Объем ЭЭ, потребляемой (используемой) в многоквартирных домах МО</t>
  </si>
  <si>
    <t>Объем ЭЭ, потребляемой (используемой) в многоквартирных домах МО, расчеты за которую осуществляются с использованием коллективных (общедомовых)приборов учета</t>
  </si>
  <si>
    <t>Объем ЭЭ, потребляемой (используемой) в многоквартирных домах МО, расчеты за которую осуществляются с использованием индивидуальных и общих (для коммунальной квартиры) приборов учета</t>
  </si>
  <si>
    <t>Объем ТЭ, потребляемой (используемой) в жилых домах МО</t>
  </si>
  <si>
    <t xml:space="preserve">Гкал </t>
  </si>
  <si>
    <t>Объем ТЭ, потребляемой (используемой) в жилых домах МО, расчеты за которую осуществляются с использованием приборов учета</t>
  </si>
  <si>
    <t>Объем ТЭ, потребляемой (используемой) в многоквартирных домах МО</t>
  </si>
  <si>
    <t>Объем ТЭ, потребляемой (используемой) в многоквартирных домах МО, расчеты за которую осуществляются с использованием коллективных (общедомовых)приборов учета</t>
  </si>
  <si>
    <t>Объем воды, потребляемой (используемой) в жилых домах ( за исключением многоквартирных домов) МО</t>
  </si>
  <si>
    <t>куб.м.</t>
  </si>
  <si>
    <t>Объем воды, потребляемой (используемой) в жилых домах (за исключением многоквартирных домов) МО, расчеты за которую осуществляются с использованием приборов учета</t>
  </si>
  <si>
    <t>Объем воды, потребляемой (используемой) в многоквартирных домах МО</t>
  </si>
  <si>
    <t>Объем воды, потребляемой (используемой) в многоквартирных домах МО, расчеты за которую осуществляются с использованием коллективных (общедомовых)приборов учета</t>
  </si>
  <si>
    <t>Объем воды, потребляемой (используемой) в многоквартирных домах МО, расчеты за которую осуществляются с использованием индивидуальных и общих (для коммунальной квартиры) приборов учета</t>
  </si>
  <si>
    <t>Объем природного газа, потребляемого (используемого) в жилых домах ( за исключением многоквартирных домов) МО</t>
  </si>
  <si>
    <t>тыс.куб.м</t>
  </si>
  <si>
    <t>Объем природного газа, потребляемого (используемого) в жилых домах (за исключением многоквартирных домов) МО, расчеты за которую осуществляются с использованием приборов учета</t>
  </si>
  <si>
    <t>Объем природного газа, потребляемого (используемого) в многоквартирных домах МО</t>
  </si>
  <si>
    <t>Объем природного газа, потребляемого (используемого) в многоквартирных домах МО, расчеты за которую осуществляются с использованием индивидуальных и общих (для коммунальной квартиры) приборов учета</t>
  </si>
  <si>
    <t>Число жилых домов МО</t>
  </si>
  <si>
    <t>Число жилых домов, в отношении которых проведено энергетическое обследование</t>
  </si>
  <si>
    <t>Площадь жилых домов,  где расчеты за ТЭ осуществляют с использованием приборов учета (в части многоквартирных домов – с использованием коллективных (общедомовых) приборов учета)</t>
  </si>
  <si>
    <t>Площадь жилых домов,  где расчеты за ТЭ осуществляют с применением расчетных способов</t>
  </si>
  <si>
    <t>Площадь жилых домов,  где расчеты за воду осуществляют с использованием приборов учета (в части многоквартирных домов – с использованием коллективных (общедомовых) приборов учета)</t>
  </si>
  <si>
    <t>Площадь жилых домов,  где расчеты за воду осуществляют с применением расчетных способов (нормативов потребления)</t>
  </si>
  <si>
    <t>Площадь жилых домов,  где расчеты за ЭЭ осуществляют с использованием приборов учета (в части многоквартирных домов – с использованием коллективных (общедомовых) приборов учета)</t>
  </si>
  <si>
    <t>Площадь жилых домов,  где расчеты за ЭЭ осуществляют с применением расчетных способов (нормативов потребления)</t>
  </si>
  <si>
    <t>Площадь жилых домов,  где расчеты за природный газ  осуществляют с использованием приборов учета (в части многоквартирных домов – с использованием индивидуальных и общих (для коммунальной квартиры)  приборов учета)</t>
  </si>
  <si>
    <t>Площадь жилых домов,  где расчеты за природный газ  осуществляют с применением расчетных способов (нормативов потребления)</t>
  </si>
  <si>
    <t>Удельный расход топлива на выработку ЭЭ тепловыми электростанциями</t>
  </si>
  <si>
    <t>т.у.т./кВтч</t>
  </si>
  <si>
    <t>Удельный расход топлива на выработку ТЭ</t>
  </si>
  <si>
    <t>т.у.т./Гкал</t>
  </si>
  <si>
    <t>Объем потерь ЭЭ при ее передаче по распределительным сетям</t>
  </si>
  <si>
    <t>Объем потерь ТЭ при ее передаче</t>
  </si>
  <si>
    <t>Гкалч</t>
  </si>
  <si>
    <t>Объем потерь воды  при ее передаче</t>
  </si>
  <si>
    <t>Объем ЭЭ. используемый при передаче (транспортировке) воды</t>
  </si>
  <si>
    <t>Количество высокоэкономичных по использованию моторного топлива (в том числе относящихся к объектам с высоким классом энергетической эффективности) транспортных средств МО</t>
  </si>
  <si>
    <t>Количество общественного транспорта МО. в отношении которых проведены мероприятия по энергосбережению и повышению энергетической эффективности, в том числе по замещению бензина, используемого транспортныит средствами в качестве моторного топлива, природным газом</t>
  </si>
  <si>
    <t>Приложение № 3</t>
  </si>
  <si>
    <t>Общие сведения для расчета целевых показателей для муниципальных программ</t>
  </si>
  <si>
    <t xml:space="preserve"> Целевые показатели в области энергосбережения и повышения энергетической эффективности</t>
  </si>
  <si>
    <t>№</t>
  </si>
  <si>
    <t>Наименование показателей</t>
  </si>
  <si>
    <t>Группа А. Общие целевые показатели в области энергоресурсосбережения и повышения энергетической эффективности</t>
  </si>
  <si>
    <t>А.1.</t>
  </si>
  <si>
    <t>Отношение потребления топливно-энергетических ресурсов муниципальным образованием к отгруженным товарам собственного производства, выполненным работам и услугам собственными силами</t>
  </si>
  <si>
    <t>кг у.т./ тыс.руб.</t>
  </si>
  <si>
    <t>А.2.</t>
  </si>
  <si>
    <t>Доля объемов ЭЭ, расчеты за которую осуществляются с использованием приборов учета (в части МКД - с использованием коллективных приборов учета), в общем объеме ЭЭ, потребляемой на территории МО</t>
  </si>
  <si>
    <t>%</t>
  </si>
  <si>
    <t>А.3.</t>
  </si>
  <si>
    <t>Доля объемов ТЭ, расчеты за которую осуществляются с использованием приборов учета (в части МКД - с использованием коллективных приборов учета), в общем объеме ТЭ, потребляемой на территории МО</t>
  </si>
  <si>
    <t>А.4.</t>
  </si>
  <si>
    <t>Доля объемов воды, расчеты за которую осуществляются с использованием приборов учета (в части МКД - с использованием коллективных приборов учета), в общем объеме воды, потребляемой на территории МО</t>
  </si>
  <si>
    <t>А.5.</t>
  </si>
  <si>
    <t>Доля объемов природного газа, расчеты за который осуществляются с использованием приборов учета (в части МКД - с использованием индивидуальных и общих приборов учета, в общем объеме природного газа, потребляемого на территории МО</t>
  </si>
  <si>
    <t>А.6.</t>
  </si>
  <si>
    <t>Объем внебюджетных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муниципальной программы</t>
  </si>
  <si>
    <t>А.7.</t>
  </si>
  <si>
    <t>Изменение объема производства энергетических ресурсов с использованием возобновляемых источников энергии и (или) вторичных энергетических ресурсов</t>
  </si>
  <si>
    <t>А.8.</t>
  </si>
  <si>
    <t>Доля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МО</t>
  </si>
  <si>
    <t>Группа B. Целевые показатели в области энергосбережения и повышения энергетической эффективности, отражающие экономию по отдельным видам энергетических ресурсов</t>
  </si>
  <si>
    <t>В.1.</t>
  </si>
  <si>
    <t>Экономия ЭЭ в натуральном выражении</t>
  </si>
  <si>
    <t>В.2.</t>
  </si>
  <si>
    <t>Экономия ЭЭ  в стоимостном выражении</t>
  </si>
  <si>
    <t>В.3.</t>
  </si>
  <si>
    <t>Экономия ТЭ в натуральном выражении</t>
  </si>
  <si>
    <t>В.4.</t>
  </si>
  <si>
    <t>Экономия ТЭ  в стоимостном выражении</t>
  </si>
  <si>
    <t xml:space="preserve"> тыс.руб.</t>
  </si>
  <si>
    <t>В.5.</t>
  </si>
  <si>
    <t>Экономия воды в натуральном выражении</t>
  </si>
  <si>
    <t>тыс.м.куб</t>
  </si>
  <si>
    <t>В.6.</t>
  </si>
  <si>
    <t>Экономия воды в стоимостном выражении</t>
  </si>
  <si>
    <t>В.7.</t>
  </si>
  <si>
    <t>Экономия природного газа  в натуральном выражении</t>
  </si>
  <si>
    <t>тыс.куб.м.</t>
  </si>
  <si>
    <t>В.8.</t>
  </si>
  <si>
    <t>Экономия природного газа  в стоимостном выражении</t>
  </si>
  <si>
    <t>руб.</t>
  </si>
  <si>
    <t>Группа С. Целевые показатели в области энергосбережения и повышения энергетической эффективности в муниципальном секторе</t>
  </si>
  <si>
    <t>С.1.</t>
  </si>
  <si>
    <t xml:space="preserve">Уд.расход ТЭ муниципальными учреждениями на 1 кв. метр общей площади, расчеты за которую осуществляются с использованием приборов учета </t>
  </si>
  <si>
    <t>Гкал/кв.м.</t>
  </si>
  <si>
    <t>С.2.</t>
  </si>
  <si>
    <t xml:space="preserve">Уд.расход ТЭ муниципальными учреждениями на 1 кв. метр общей площади, расчеты за которую осуществляются с применением расчетных способов </t>
  </si>
  <si>
    <t>С.3.</t>
  </si>
  <si>
    <t>Изменение уд.расхода ТЭ мунципальными учреждениями общей площади, расчеты за которую осуществляются с использованием приборов учета на 1 кв.м.</t>
  </si>
  <si>
    <t>С.4.</t>
  </si>
  <si>
    <t>Изменение уд.расхода ТЭ МУ  общей площади, расчеты за которую осуществляются с применением расчетным способом на 1 кв.м.</t>
  </si>
  <si>
    <t>С.5.</t>
  </si>
  <si>
    <t>С.6.</t>
  </si>
  <si>
    <t>Уд.расход воды на снабжение МУ, расчеты за которую осуществляются с использованием приборов учета на 1 чел.</t>
  </si>
  <si>
    <t>куб.м./чел.</t>
  </si>
  <si>
    <t>С.7.</t>
  </si>
  <si>
    <t>Уд.расход воды на обеспечение МУ, расчеты за которую осуществляются с применением расчетных способов на 1 чел.</t>
  </si>
  <si>
    <t>С.8.</t>
  </si>
  <si>
    <t>Изменение уд.расхода воды на обеспечение МУ, расчеты за которую осуществляются с использованием приборов учета на 1 чел.</t>
  </si>
  <si>
    <t>С.9.</t>
  </si>
  <si>
    <t>Изменение уд.расхода воды на обеспечение МУ, расчеты за которую осуществляются с применением расчетных способов на 1 чел.</t>
  </si>
  <si>
    <t>С.10.</t>
  </si>
  <si>
    <t>-</t>
  </si>
  <si>
    <t>С.11.</t>
  </si>
  <si>
    <t>Уд.расход ЭЭ на обеспечение МУ, расчеты за которую осуществляются с использованием приборов учета на 1 чел.</t>
  </si>
  <si>
    <t>кВтч/чел</t>
  </si>
  <si>
    <t>С.12.</t>
  </si>
  <si>
    <t>Уд.расход ЭЭ на обеспечение МУ, расчеты за которую осуществляются с применением расчетных способов на 1 чел</t>
  </si>
  <si>
    <t>С.13.</t>
  </si>
  <si>
    <t>Изменение уд.расхода ЭЭ на обеспечение МУ, расчеты за которую осуществляются с использованием приборов учета на 1 чел.</t>
  </si>
  <si>
    <t>С.14.</t>
  </si>
  <si>
    <t>Изменение уд.расхода ЭЭ на обеспечение МУ, расчеты за которую осуществляются с применением расчетных способов на 1 чел.</t>
  </si>
  <si>
    <t>С.15.</t>
  </si>
  <si>
    <t>Изменение отношения уд.расхода ЭЭ на обеспечение МУ, расчеты за которую осуществляются с применением расчетных способов, к уд.расходу ЭЭ на обеспечение МУ, расчеты за которую осуществляются с использованием приборов учета</t>
  </si>
  <si>
    <t>С.16.</t>
  </si>
  <si>
    <t>Доля объемов ЭЭ, потребляемой МУ, расчеты за которую осуществляются с использованием приборов учета, в общем объеме ЭЭ, потребляемой МУ на территории МО</t>
  </si>
  <si>
    <t>С.17.</t>
  </si>
  <si>
    <t>Доля объемов ТЭ, потребляемой МУ, расчеты за которую осуществляются с использованием приборов учета, в общем объеме ТЭ, потребляемой МУ на территории МО</t>
  </si>
  <si>
    <t>С.18.</t>
  </si>
  <si>
    <t>Доля объемов воды, потребляемой МУ, расчеты за которую осуществляются с использованием приборов учета, в общем объеме воды, потребляемой МУ на территории МО</t>
  </si>
  <si>
    <t>С.19.</t>
  </si>
  <si>
    <t>Доля объемов природного газа, потребляемогоМУ, расчеты за который осуществляются с использованием приборов учета, в общем объеме природного газа, потребляемого МУ на территории МО</t>
  </si>
  <si>
    <t>С.20.</t>
  </si>
  <si>
    <t xml:space="preserve">Доля расходов бюджета МО на обеспечение энергетическими ресурсами МУ </t>
  </si>
  <si>
    <t>С.20.1.</t>
  </si>
  <si>
    <t>для фактических условий</t>
  </si>
  <si>
    <t>С.20.2.</t>
  </si>
  <si>
    <t>для сопоставимых условий</t>
  </si>
  <si>
    <t>С.21.</t>
  </si>
  <si>
    <t>Динамика расходов бюджета МО на обеспечение энергетическими ресурсами МУ (для фактических и сопоставимых условий)</t>
  </si>
  <si>
    <t>С.21.1.</t>
  </si>
  <si>
    <t>С.21.2.</t>
  </si>
  <si>
    <t>С.22.</t>
  </si>
  <si>
    <t>Доля расходов бюджета МО на предоставление субсидий организациям коммунального комплекса на приобретение топлива</t>
  </si>
  <si>
    <t>С.23.</t>
  </si>
  <si>
    <t>Динамика расходов бюджета МО на предоставление субсидий организациям коммунального комплекса на приобретение топлива</t>
  </si>
  <si>
    <t>С.24.</t>
  </si>
  <si>
    <t>Доля БУ, финансируемых за счет бюджета МО, в общем объеме МУ, в отношении которых проведено обязательное энергетическое обследование</t>
  </si>
  <si>
    <t>С.25.</t>
  </si>
  <si>
    <t>Число энергосервисных договоров, заключенных муниципальными заказчиками</t>
  </si>
  <si>
    <t>С.26.</t>
  </si>
  <si>
    <t>Доля государственных, муниципальных заказчиков в общем объеме муниципальных заказчиков, которыми заключены энергосервисные договоры</t>
  </si>
  <si>
    <t>С.27.</t>
  </si>
  <si>
    <t xml:space="preserve">Доля товаров, работ, услуг, закупаемых для  муниципальных нужд в соответствии с требованиями энергетической эффективности, в общем объеме закупаемых товаров, работ, услуг для муниципальных нужд </t>
  </si>
  <si>
    <t>С.28.</t>
  </si>
  <si>
    <t>Удельные расходы бюджета МО на предоставление социальной поддержки гражданам по оплате жилого помещения и коммунальных услуг на 1 чел.</t>
  </si>
  <si>
    <t>тыс.руб./ чел.</t>
  </si>
  <si>
    <t>Группа D. Целевые показатели в области энергосбережения и повышения энергетической эффективности в жилищном фонде</t>
  </si>
  <si>
    <t>D.1.</t>
  </si>
  <si>
    <t>Доля объемов ЭЭ, потребляемой в жилых домах (за исключением МКД), расчеты за которую осуществляются с использованием приборов учета, в общем объеме ЭЭ, потребляемой  в жилых домах (за исключением МКД) на территории МО</t>
  </si>
  <si>
    <t>D.2.</t>
  </si>
  <si>
    <t>Доля объемов ЭЭ, потребляемой в МКД, расчеты за которую осуществляются с использованием коллективных (общедомовых) приборов учета, в общем объеме ЭЭ, потребляемой  в МКД на территории МО</t>
  </si>
  <si>
    <t>D.3.</t>
  </si>
  <si>
    <t>Доля объемов ЭЭ, потребляемой в МКД, оплата за которую осуществляются с использованием индивидуальных и общих (для коммунальной квартиры) приборов учета, в общем объеме ЭЭ, потребляемой (используемой)  в МКД на территории МО</t>
  </si>
  <si>
    <t>D.4.</t>
  </si>
  <si>
    <t>Доля объемов ТЭ, потребляемой в жилых домах (за исключением МКД), расчеты за которую осуществляются с использованием приборов учета, в общем объеме ТЭ, потребляемой  в жилых домах (за исключением МКД) на территории МО</t>
  </si>
  <si>
    <t>D.5.</t>
  </si>
  <si>
    <t>Доля объемов ТЭ, потребляемой в МКД, оплата которой осуществляются с использованием коллективных (общедомовых) приборов учета, в общем объеме ТЭ, потребляемой  в МКД на территории МО</t>
  </si>
  <si>
    <t>D.6.</t>
  </si>
  <si>
    <t>Доля объемов воды, потребляемой в жилых домах (за исключением МКД), расчеты за которую осуществляются с использованием приборов учета, в общем объеме воды, потребляемой  в жилых домах (за исключением МКД) на территории МО</t>
  </si>
  <si>
    <t>D.7.</t>
  </si>
  <si>
    <t>Доля объемов воды, потребляемой в МКД, расчеты за которую осуществляются с использованием коллективных (общедомовых)  приборов учета, в общем объеме воды, потребляемой (используемой)  в МКД на территории МО</t>
  </si>
  <si>
    <t>D.8.</t>
  </si>
  <si>
    <t>Доля объемов воды, потребляемой в МКД, расчеты за которую осуществляются с использованием индивидуальных и общих (для коммунальной квартиры) приборов учета, в общем объеме воды, потребляемой (используемой)  в МКД на территории МО</t>
  </si>
  <si>
    <t>D.9.</t>
  </si>
  <si>
    <t>Доля объемов природного газа, потребляемого в жилых домах (за исключением МКД), расчеты за который осуществляются с использованием приборов учета, в общем объеме природного газа, потребляемого  в жилых домах (за исключением МКД) на территории МО</t>
  </si>
  <si>
    <t>D.10.</t>
  </si>
  <si>
    <t>Доля объемов природного газа, потребляемого в МКД,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 вМКД на территории МО</t>
  </si>
  <si>
    <t>D.11.</t>
  </si>
  <si>
    <t>Число жилых домов, в отношении которых проведено ЭО</t>
  </si>
  <si>
    <t>D.12.</t>
  </si>
  <si>
    <t>Доля жилых домов, в отношении которых проведено ЭО, в общем объеме жилых домов</t>
  </si>
  <si>
    <t>D.13.</t>
  </si>
  <si>
    <t>Уд. Расход ТЭ в жилых домах, расчеты за которую осуществляются с использованием приборов учета (в части МКД-с использованием коллективных (общедомовых) приборов учета) (в расчете на 1 кв.метр общей площади)</t>
  </si>
  <si>
    <t>D.14.</t>
  </si>
  <si>
    <t>Уд.расход ТЭ в жилых домах, расчеты за которую осуществляются с применением расчетных способов (нормативов потребления) (в расчете на 1 кв.метр общей площади)</t>
  </si>
  <si>
    <t>D.15.</t>
  </si>
  <si>
    <t>Изменение уд.расхода ТЭ в жилых домах, расчеты за которую осуществляются с использованием приборов учета (в части МКД-с использованием коллективных (общедомовых) приборов учета) (в расчете на 1 кв.метр общей площади)</t>
  </si>
  <si>
    <t>D.15.1.</t>
  </si>
  <si>
    <t>гкал/кв.м.</t>
  </si>
  <si>
    <t>D.15.2.</t>
  </si>
  <si>
    <t>D.16.</t>
  </si>
  <si>
    <t>Изменение уд.расхода ТЭ в жилых домах, расчеты за которую осуществляются с применением расчетных способов (нормативов потребления) (в расчете на 1 кв.метр общей площади)</t>
  </si>
  <si>
    <t>D.16.1.</t>
  </si>
  <si>
    <t>D.16.2.</t>
  </si>
  <si>
    <t>D.17.</t>
  </si>
  <si>
    <t>Изменение отношения уд.расхода ТЭ в жилых домах, расчеты за которую осуществляются с применением расчетных способов (нормативов потребления), к уд.расходу ТЭ в жилых домах, расчеты за которую осуществляются с использованием приборов учета</t>
  </si>
  <si>
    <t>D.17.1</t>
  </si>
  <si>
    <t>D.17.2.</t>
  </si>
  <si>
    <t>D.18.</t>
  </si>
  <si>
    <t xml:space="preserve">Уд. Расход воды в жилых домах, расчеты за которую осуществляются с использованием приборов учета (в части МКД-с использованием коллективных (общедомовых) приборов учета) </t>
  </si>
  <si>
    <t>D.19.</t>
  </si>
  <si>
    <t xml:space="preserve">Уд.расход воды в жилых домах, расчеты за которую осуществляются с применением расчетных способов (нормативов потребления) </t>
  </si>
  <si>
    <t>D.20.</t>
  </si>
  <si>
    <t>Изменение уд.расхода воды в жилых домах, расчеты за которую осуществляются с использованием приборов учета (в части МКД-с использованием коллективных (общедомовых) приборов учета)</t>
  </si>
  <si>
    <t>D.20.1</t>
  </si>
  <si>
    <t>D.20.2.</t>
  </si>
  <si>
    <t>D.21.</t>
  </si>
  <si>
    <t xml:space="preserve">Изменение уд.расхода воды в жилых домах, расчеты за которую осуществляются с применением расчетных способов (нормативов потребления) </t>
  </si>
  <si>
    <t>D.21.1.</t>
  </si>
  <si>
    <t>D.21.2.</t>
  </si>
  <si>
    <t>D.22.</t>
  </si>
  <si>
    <t>Изменение отношения уд.расхода воды в жилых домах, расчеты за которую осуществляются с применением расчетных способов (нормативов потребления), к уд.расходу воды в жилых домах, расчеты за которую осуществляются с использованием приборов учета</t>
  </si>
  <si>
    <t>D.22.1.</t>
  </si>
  <si>
    <t>D.22.2.</t>
  </si>
  <si>
    <t>D.23.</t>
  </si>
  <si>
    <t>Уд. расход ЭЭ в жилых домах, расчеты за которую осуществляются с использованием приборов учета (в части МКД-с использованием коллективных (общедомовых) приборов учета) (в расчете на 1 кв.метр общей площади)</t>
  </si>
  <si>
    <t>D.24.</t>
  </si>
  <si>
    <t>Уд.расход ЭЭ в жилых домах, расчеты за которую осуществляются с применением расчетных способов (нормативов потребления) (в расчете на 1 кв.метр общей площади)</t>
  </si>
  <si>
    <t>D.25.</t>
  </si>
  <si>
    <t>Изменение уд.расхода ЭЭ в жилых домах, расчеты за которую осуществляются с использованием приборов учета (в части МКД-с использованием коллективных (общедомовых) приборов учета) (в расчете на 1 кв.метр общей площади)</t>
  </si>
  <si>
    <t>D.25.1.</t>
  </si>
  <si>
    <t>D.25.2.</t>
  </si>
  <si>
    <t>D.26.</t>
  </si>
  <si>
    <t>Изменение уд.расхода ЭЭ в жилых домах, расчеты за которую осуществляются с применением расчетных способов (нормативов потребления) (в расчете на 1 кв.метр общей площади)</t>
  </si>
  <si>
    <t>D.26.1.</t>
  </si>
  <si>
    <t>D.26.2.</t>
  </si>
  <si>
    <t>D.27.</t>
  </si>
  <si>
    <t>Изменение отношения уд.расхода ЭЭ в жилых домах, расчеты за которую осуществляются с применением расчетных способов (нормативов потребления), к уд.расходу ЭЭ в жилых домах, расчеты за которую осуществляются с использованием приборов учета</t>
  </si>
  <si>
    <t>D.27.1.</t>
  </si>
  <si>
    <t>D.27.2.</t>
  </si>
  <si>
    <t>D.28.</t>
  </si>
  <si>
    <t xml:space="preserve">Уд. расход природного газа в жилых домах, расчеты за который осуществляются с использованием приборов учета (в части МКД-с использованием коллективных (общедомовых) приборов учета) </t>
  </si>
  <si>
    <t>тыс.куб.м./кв.м.</t>
  </si>
  <si>
    <t>D.29.</t>
  </si>
  <si>
    <t>Уд.расход природного газа в жилых домах, расчеты за который осуществляются с применением расчетных способов (нормативов потребления) (в расчете на 1 кв.метр общей площади)</t>
  </si>
  <si>
    <t>D.30.</t>
  </si>
  <si>
    <t>Изменение уд.расхода природного газа в жилых домах, расчеты за который осуществляются с использованием приборов учета (в части МКД-с использованием коллективных (общедомовых) приборов учета) (в расчете на 1 кв.метр общей площади)</t>
  </si>
  <si>
    <t>D.30.1.</t>
  </si>
  <si>
    <t>D.30.2.</t>
  </si>
  <si>
    <t>D.31.</t>
  </si>
  <si>
    <t>Изменение уд.расхода природного газа в жилых домах, расчеты за который осуществляется с применением расчетных способов (нормативов потребления) (в расчете на 1 кв.метр общей площади)</t>
  </si>
  <si>
    <t>D.31.1.</t>
  </si>
  <si>
    <t>D.31.2.</t>
  </si>
  <si>
    <t>D.32.</t>
  </si>
  <si>
    <t>Изменение отношения уд.расхода природного газа в жилых домах, расчеты за который осуществляются с применением расчетных способов (нормативов потребления), к уд.расходу природного газа в жилых домах, расчеты за который осуществляются с использованием приборов учета</t>
  </si>
  <si>
    <t>D.32.1.</t>
  </si>
  <si>
    <t>D.32.2.</t>
  </si>
  <si>
    <t>Группа E. Целевые показатели в области энергосбережения и повышения энергетической эффективности в системе коммунальной инфраструктуры</t>
  </si>
  <si>
    <t>E.1.</t>
  </si>
  <si>
    <t>Изменение уд.расхода топлива на выработку ЭЭ тепловыми электростанциями</t>
  </si>
  <si>
    <t>г.у.т./кВт</t>
  </si>
  <si>
    <t>E.2.</t>
  </si>
  <si>
    <t>Изменение уд.расхода топлива на выработку ТЭ</t>
  </si>
  <si>
    <t>г.у.т./Гкал</t>
  </si>
  <si>
    <t>E.3.</t>
  </si>
  <si>
    <t>Динамика изменения фактического объма потерь ЭЭ при ее передачи по распределительным сетям</t>
  </si>
  <si>
    <t>E.4.</t>
  </si>
  <si>
    <t xml:space="preserve">Динамика изменения фактического объма потерь ТЭ при ее передачи </t>
  </si>
  <si>
    <t>E.5.</t>
  </si>
  <si>
    <t xml:space="preserve">Динамика изменения фактического объма потерь воды при ее передачи </t>
  </si>
  <si>
    <t>E.6.</t>
  </si>
  <si>
    <t>Динамика изменения объемов ЭЭ, используемой при передаче (транспортировке) воды</t>
  </si>
  <si>
    <t>кВт</t>
  </si>
  <si>
    <t>Группа F. Целевые показатели в области энергосбережения и повышения энергетической эффективности в транспортом комплексе</t>
  </si>
  <si>
    <t>F.1.</t>
  </si>
  <si>
    <t>F.2.</t>
  </si>
  <si>
    <t>Изменение отношения уд.расхода ТЭ МУ, расчеты за которую осуществляются с применением расчетных способов, к уд.расходу ТЭ МУ, расчеты за которую осуществляются с использованием приборов учета</t>
  </si>
  <si>
    <t>Изменение отношения уд.расхода воды на обеспечение МУ, расчеты за которую осуществляются с применением расчетных способов, к уд.расходу воды на обеспечение МУ, расчеты за которую осуществляются с использованием приборов учета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</si>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</sst>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2" borderId="0" xfId="0" applyFont="1" applyFill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1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justify" vertical="top" wrapText="1"/>
    </xf>
    <xf numFmtId="1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4" fillId="0" borderId="0" xfId="0" applyFont="1" applyAlignment="1">
      <alignment horizontal="right"/>
    </xf>
    <xf numFmtId="1" fontId="11" fillId="2" borderId="10" xfId="0" applyNumberFormat="1" applyFont="1" applyFill="1" applyBorder="1" applyAlignment="1">
      <alignment horizontal="center" vertical="center" wrapText="1"/>
    </xf>
    <xf numFmtId="1" fontId="11" fillId="2" borderId="11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abSelected="1" topLeftCell="A86" workbookViewId="0">
      <selection activeCell="B107" sqref="B107"/>
    </sheetView>
  </sheetViews>
  <sheetFormatPr defaultRowHeight="15"/>
  <cols>
    <col min="1" max="1" width="3.85546875" customWidth="1"/>
    <col min="2" max="2" width="55.5703125" customWidth="1"/>
    <col min="3" max="3" width="13.7109375" customWidth="1"/>
    <col min="4" max="9" width="8.42578125" hidden="1" customWidth="1"/>
    <col min="10" max="10" width="11.42578125" customWidth="1"/>
    <col min="11" max="11" width="10.85546875" customWidth="1"/>
    <col min="12" max="12" width="11" customWidth="1"/>
    <col min="13" max="13" width="10.85546875" customWidth="1"/>
    <col min="14" max="14" width="11" customWidth="1"/>
    <col min="15" max="15" width="10.85546875" customWidth="1"/>
  </cols>
  <sheetData>
    <row r="1" spans="1:21">
      <c r="A1" s="75" t="s">
        <v>110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46"/>
      <c r="Q1" s="46"/>
      <c r="R1" s="46"/>
      <c r="S1" s="46"/>
      <c r="T1" s="46"/>
      <c r="U1" s="46"/>
    </row>
    <row r="2" spans="1:21">
      <c r="A2" s="74" t="s">
        <v>111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49"/>
      <c r="Q2" s="49"/>
      <c r="R2" s="49"/>
      <c r="S2" s="49"/>
      <c r="T2" s="49"/>
      <c r="U2" s="49"/>
    </row>
    <row r="3" spans="1:21">
      <c r="A3" s="91" t="s">
        <v>10</v>
      </c>
      <c r="B3" s="91" t="s">
        <v>11</v>
      </c>
      <c r="C3" s="91" t="s">
        <v>12</v>
      </c>
      <c r="D3" s="85" t="s">
        <v>13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7"/>
    </row>
    <row r="4" spans="1:21">
      <c r="A4" s="91"/>
      <c r="B4" s="91"/>
      <c r="C4" s="91"/>
      <c r="D4" s="50">
        <v>2009</v>
      </c>
      <c r="E4" s="50">
        <v>2010</v>
      </c>
      <c r="F4" s="50">
        <v>2011</v>
      </c>
      <c r="G4" s="51">
        <v>2012</v>
      </c>
      <c r="H4" s="51">
        <v>2013</v>
      </c>
      <c r="I4" s="48">
        <v>2014</v>
      </c>
      <c r="J4" s="48">
        <v>2015</v>
      </c>
      <c r="K4" s="48">
        <v>2016</v>
      </c>
      <c r="L4" s="48">
        <v>2017</v>
      </c>
      <c r="M4" s="48">
        <v>2018</v>
      </c>
      <c r="N4" s="48">
        <v>2019</v>
      </c>
      <c r="O4" s="52">
        <v>2020</v>
      </c>
    </row>
    <row r="5" spans="1:21">
      <c r="A5" s="51">
        <v>1</v>
      </c>
      <c r="B5" s="51">
        <v>2</v>
      </c>
      <c r="C5" s="51">
        <v>3</v>
      </c>
      <c r="D5" s="50">
        <v>4</v>
      </c>
      <c r="E5" s="50">
        <v>5</v>
      </c>
      <c r="F5" s="50">
        <v>6</v>
      </c>
      <c r="G5" s="51">
        <v>7</v>
      </c>
      <c r="H5" s="51">
        <v>8</v>
      </c>
      <c r="I5" s="48"/>
      <c r="J5" s="48"/>
      <c r="K5" s="48"/>
      <c r="L5" s="48"/>
      <c r="M5" s="48"/>
      <c r="N5" s="48"/>
      <c r="O5" s="52"/>
    </row>
    <row r="6" spans="1:21" ht="24.75" customHeight="1">
      <c r="A6" s="53">
        <v>1</v>
      </c>
      <c r="B6" s="54" t="s">
        <v>0</v>
      </c>
      <c r="C6" s="53" t="s">
        <v>14</v>
      </c>
      <c r="D6" s="55">
        <v>1.0309999999999999</v>
      </c>
      <c r="E6" s="55">
        <v>1.034</v>
      </c>
      <c r="F6" s="55">
        <v>1.131</v>
      </c>
      <c r="G6" s="56">
        <f>F6*1.15</f>
        <v>1.3006499999999999</v>
      </c>
      <c r="H6" s="56">
        <f t="shared" ref="H6:O6" si="0">G6*1.15</f>
        <v>1.4957474999999998</v>
      </c>
      <c r="I6" s="56">
        <f t="shared" si="0"/>
        <v>1.7201096249999996</v>
      </c>
      <c r="J6" s="56">
        <f t="shared" si="0"/>
        <v>1.9781260687499995</v>
      </c>
      <c r="K6" s="56">
        <f t="shared" si="0"/>
        <v>2.2748449790624994</v>
      </c>
      <c r="L6" s="56">
        <f t="shared" si="0"/>
        <v>2.616071725921874</v>
      </c>
      <c r="M6" s="56">
        <f t="shared" si="0"/>
        <v>3.008482484810155</v>
      </c>
      <c r="N6" s="56">
        <f t="shared" si="0"/>
        <v>3.4597548575316779</v>
      </c>
      <c r="O6" s="56">
        <f t="shared" si="0"/>
        <v>3.9787180861614293</v>
      </c>
    </row>
    <row r="7" spans="1:21">
      <c r="A7" s="57">
        <v>2</v>
      </c>
      <c r="B7" s="58" t="s">
        <v>1</v>
      </c>
      <c r="C7" s="57" t="s">
        <v>15</v>
      </c>
      <c r="D7" s="59">
        <f>(D8*0.325)+(D9*1000*0.166)+(862/D11)</f>
        <v>18803.766496168082</v>
      </c>
      <c r="E7" s="59">
        <f t="shared" ref="E7:O7" si="1">(E8*0.325)+(E9*1000*0.166)+(862/E11)</f>
        <v>19274.227764823951</v>
      </c>
      <c r="F7" s="59">
        <f t="shared" si="1"/>
        <v>18729.426227319589</v>
      </c>
      <c r="G7" s="59">
        <f t="shared" si="1"/>
        <v>18167.628143833663</v>
      </c>
      <c r="H7" s="59">
        <f t="shared" si="1"/>
        <v>17622.686622543039</v>
      </c>
      <c r="I7" s="59">
        <f t="shared" si="1"/>
        <v>17094.096047603234</v>
      </c>
      <c r="J7" s="59">
        <f t="shared" si="1"/>
        <v>16581.365974150893</v>
      </c>
      <c r="K7" s="59">
        <f t="shared" si="1"/>
        <v>16084.020673251885</v>
      </c>
      <c r="L7" s="59">
        <f t="shared" si="1"/>
        <v>15601.598690503321</v>
      </c>
      <c r="M7" s="59">
        <f t="shared" si="1"/>
        <v>15133.652417879968</v>
      </c>
      <c r="N7" s="59">
        <f t="shared" si="1"/>
        <v>14679.747678427839</v>
      </c>
      <c r="O7" s="59">
        <f t="shared" si="1"/>
        <v>14239.463323419612</v>
      </c>
    </row>
    <row r="8" spans="1:21">
      <c r="A8" s="57">
        <v>3</v>
      </c>
      <c r="B8" s="58" t="s">
        <v>2</v>
      </c>
      <c r="C8" s="57" t="s">
        <v>16</v>
      </c>
      <c r="D8" s="59">
        <f>(D33+D51+D54)/1000</f>
        <v>43284.3</v>
      </c>
      <c r="E8" s="59">
        <f t="shared" ref="E8:O8" si="2">(E33+E51+E54)/1000</f>
        <v>44210.295999999995</v>
      </c>
      <c r="F8" s="59">
        <f t="shared" si="2"/>
        <v>43099.266471999996</v>
      </c>
      <c r="G8" s="59">
        <f t="shared" si="2"/>
        <v>41806.288477839997</v>
      </c>
      <c r="H8" s="59">
        <f t="shared" si="2"/>
        <v>40552.099823504788</v>
      </c>
      <c r="I8" s="59">
        <f t="shared" si="2"/>
        <v>39335.536828799653</v>
      </c>
      <c r="J8" s="59">
        <f t="shared" si="2"/>
        <v>38155.470723935658</v>
      </c>
      <c r="K8" s="59">
        <f t="shared" si="2"/>
        <v>37010.806602217584</v>
      </c>
      <c r="L8" s="59">
        <f t="shared" si="2"/>
        <v>35900.482404151058</v>
      </c>
      <c r="M8" s="59">
        <f t="shared" si="2"/>
        <v>34823.467932026528</v>
      </c>
      <c r="N8" s="59">
        <f t="shared" si="2"/>
        <v>33778.763894065727</v>
      </c>
      <c r="O8" s="59">
        <f t="shared" si="2"/>
        <v>32765.400977243753</v>
      </c>
    </row>
    <row r="9" spans="1:21">
      <c r="A9" s="57">
        <v>4</v>
      </c>
      <c r="B9" s="58" t="s">
        <v>3</v>
      </c>
      <c r="C9" s="57" t="s">
        <v>17</v>
      </c>
      <c r="D9" s="60">
        <f>(D25+D27+D60+D62)/1000</f>
        <v>28.524999999999999</v>
      </c>
      <c r="E9" s="60">
        <f t="shared" ref="E9:O9" si="3">(E25+E27+E60+E62)/1000</f>
        <v>29.545000000000002</v>
      </c>
      <c r="F9" s="60">
        <f t="shared" si="3"/>
        <v>28.438400000000001</v>
      </c>
      <c r="G9" s="60">
        <f t="shared" si="3"/>
        <v>27.585248</v>
      </c>
      <c r="H9" s="60">
        <f t="shared" si="3"/>
        <v>26.75769056</v>
      </c>
      <c r="I9" s="60">
        <f t="shared" si="3"/>
        <v>25.954959843199997</v>
      </c>
      <c r="J9" s="60">
        <f t="shared" si="3"/>
        <v>25.176311047903997</v>
      </c>
      <c r="K9" s="60">
        <f t="shared" si="3"/>
        <v>24.421021716466878</v>
      </c>
      <c r="L9" s="60">
        <f t="shared" si="3"/>
        <v>23.688391064972873</v>
      </c>
      <c r="M9" s="60">
        <f t="shared" si="3"/>
        <v>22.977739333023681</v>
      </c>
      <c r="N9" s="60">
        <f t="shared" si="3"/>
        <v>22.288407153032971</v>
      </c>
      <c r="O9" s="60">
        <f t="shared" si="3"/>
        <v>21.619754938441982</v>
      </c>
    </row>
    <row r="10" spans="1:21">
      <c r="A10" s="57">
        <v>5</v>
      </c>
      <c r="B10" s="58" t="s">
        <v>4</v>
      </c>
      <c r="C10" s="57" t="s">
        <v>18</v>
      </c>
      <c r="D10" s="60">
        <f>(D29+D31+D65+D68)/1000</f>
        <v>1180.683</v>
      </c>
      <c r="E10" s="60">
        <f t="shared" ref="E10:O10" si="4">(E29+E31+E65+E68)/1000</f>
        <v>1176.3130000000001</v>
      </c>
      <c r="F10" s="60">
        <f t="shared" si="4"/>
        <v>1089.873</v>
      </c>
      <c r="G10" s="60">
        <f t="shared" si="4"/>
        <v>1057.1768100000002</v>
      </c>
      <c r="H10" s="60">
        <f t="shared" si="4"/>
        <v>1025.4615057000001</v>
      </c>
      <c r="I10" s="60">
        <f t="shared" si="4"/>
        <v>994.6976605289999</v>
      </c>
      <c r="J10" s="60">
        <f t="shared" si="4"/>
        <v>964.85673071312988</v>
      </c>
      <c r="K10" s="60">
        <f t="shared" si="4"/>
        <v>935.91102879173604</v>
      </c>
      <c r="L10" s="60">
        <f t="shared" si="4"/>
        <v>907.83369792798396</v>
      </c>
      <c r="M10" s="60">
        <f t="shared" si="4"/>
        <v>880.5986869901443</v>
      </c>
      <c r="N10" s="60">
        <f t="shared" si="4"/>
        <v>854.18072638043998</v>
      </c>
      <c r="O10" s="60">
        <f t="shared" si="4"/>
        <v>828.55530458902672</v>
      </c>
    </row>
    <row r="11" spans="1:21">
      <c r="A11" s="57">
        <v>6</v>
      </c>
      <c r="B11" s="58" t="s">
        <v>5</v>
      </c>
      <c r="C11" s="57" t="s">
        <v>19</v>
      </c>
      <c r="D11" s="59">
        <f>D37+D74+D77</f>
        <v>707.13922042725062</v>
      </c>
      <c r="E11" s="59">
        <f t="shared" ref="E11:O11" si="5">E37+E74+E77</f>
        <v>610.66979381443298</v>
      </c>
      <c r="F11" s="59">
        <f t="shared" si="5"/>
        <v>620.0440000000001</v>
      </c>
      <c r="G11" s="59">
        <f t="shared" si="5"/>
        <v>601.44268</v>
      </c>
      <c r="H11" s="59">
        <f t="shared" si="5"/>
        <v>583.39939959999992</v>
      </c>
      <c r="I11" s="59">
        <f t="shared" si="5"/>
        <v>565.89741761200003</v>
      </c>
      <c r="J11" s="59">
        <f t="shared" si="5"/>
        <v>548.92049508363993</v>
      </c>
      <c r="K11" s="59">
        <f t="shared" si="5"/>
        <v>532.45288023113073</v>
      </c>
      <c r="L11" s="59">
        <f t="shared" si="5"/>
        <v>516.47929382419682</v>
      </c>
      <c r="M11" s="59">
        <f t="shared" si="5"/>
        <v>500.98491500947091</v>
      </c>
      <c r="N11" s="59">
        <f t="shared" si="5"/>
        <v>485.9553675591867</v>
      </c>
      <c r="O11" s="59">
        <f t="shared" si="5"/>
        <v>471.37670653241111</v>
      </c>
    </row>
    <row r="12" spans="1:21" ht="24">
      <c r="A12" s="57">
        <v>7</v>
      </c>
      <c r="B12" s="61" t="s">
        <v>6</v>
      </c>
      <c r="C12" s="57" t="s">
        <v>20</v>
      </c>
      <c r="D12" s="60">
        <f>(D33+D53+D56+D58)/1000</f>
        <v>43278.714999999997</v>
      </c>
      <c r="E12" s="60">
        <f t="shared" ref="E12:O12" si="6">(E33+E53+E56+E58)/1000</f>
        <v>44208.114599999994</v>
      </c>
      <c r="F12" s="60">
        <f t="shared" si="6"/>
        <v>43099.266471999996</v>
      </c>
      <c r="G12" s="60">
        <f t="shared" si="6"/>
        <v>41806.288477839997</v>
      </c>
      <c r="H12" s="60">
        <f t="shared" si="6"/>
        <v>40552.099819504787</v>
      </c>
      <c r="I12" s="60">
        <f t="shared" si="6"/>
        <v>39335.536824919647</v>
      </c>
      <c r="J12" s="60">
        <f t="shared" si="6"/>
        <v>38155.470720172059</v>
      </c>
      <c r="K12" s="60">
        <f t="shared" si="6"/>
        <v>37010.806598566895</v>
      </c>
      <c r="L12" s="60">
        <f t="shared" si="6"/>
        <v>35900.482400609886</v>
      </c>
      <c r="M12" s="60">
        <f t="shared" si="6"/>
        <v>34823.467928591592</v>
      </c>
      <c r="N12" s="60">
        <f t="shared" si="6"/>
        <v>33778.763890733841</v>
      </c>
      <c r="O12" s="60">
        <f t="shared" si="6"/>
        <v>32765.40097401182</v>
      </c>
    </row>
    <row r="13" spans="1:21" ht="24">
      <c r="A13" s="57">
        <v>8</v>
      </c>
      <c r="B13" s="61" t="s">
        <v>7</v>
      </c>
      <c r="C13" s="57" t="s">
        <v>21</v>
      </c>
      <c r="D13" s="60">
        <f>D25+D61+D63</f>
        <v>0</v>
      </c>
      <c r="E13" s="60">
        <f>(E25+E61+E63)/1000</f>
        <v>1.276</v>
      </c>
      <c r="F13" s="60">
        <f t="shared" ref="F13:O13" si="7">(F25+F61+F63)/1000</f>
        <v>3.2074000000000003</v>
      </c>
      <c r="G13" s="60">
        <f t="shared" si="7"/>
        <v>14.985348</v>
      </c>
      <c r="H13" s="60">
        <f t="shared" si="7"/>
        <v>26.757957559999998</v>
      </c>
      <c r="I13" s="60">
        <f t="shared" si="7"/>
        <v>25.955218833199996</v>
      </c>
      <c r="J13" s="60">
        <f t="shared" si="7"/>
        <v>25.176562268203998</v>
      </c>
      <c r="K13" s="60">
        <f t="shared" si="7"/>
        <v>24.421265400157878</v>
      </c>
      <c r="L13" s="60">
        <f t="shared" si="7"/>
        <v>23.688627438153141</v>
      </c>
      <c r="M13" s="60">
        <f t="shared" si="7"/>
        <v>22.977968615008542</v>
      </c>
      <c r="N13" s="60">
        <f t="shared" si="7"/>
        <v>22.288629556558284</v>
      </c>
      <c r="O13" s="60">
        <f t="shared" si="7"/>
        <v>21.619970669861537</v>
      </c>
    </row>
    <row r="14" spans="1:21" ht="24">
      <c r="A14" s="57">
        <v>9</v>
      </c>
      <c r="B14" s="61" t="s">
        <v>8</v>
      </c>
      <c r="C14" s="57" t="s">
        <v>18</v>
      </c>
      <c r="D14" s="60">
        <f>(D29+D67+D70+D72)/1000</f>
        <v>552.49898999999994</v>
      </c>
      <c r="E14" s="60">
        <f>(E29+E67+E70+E72)/1000</f>
        <v>696.75586999999996</v>
      </c>
      <c r="F14" s="60">
        <f t="shared" ref="F14:O14" si="8">(F29+F67+F70+F72)/1000</f>
        <v>713.75939999999991</v>
      </c>
      <c r="G14" s="60">
        <f t="shared" si="8"/>
        <v>705.12630009999998</v>
      </c>
      <c r="H14" s="60">
        <f t="shared" si="8"/>
        <v>1025.461194</v>
      </c>
      <c r="I14" s="60">
        <f t="shared" si="8"/>
        <v>994.69735818000004</v>
      </c>
      <c r="J14" s="60">
        <f t="shared" si="8"/>
        <v>964.85643743459991</v>
      </c>
      <c r="K14" s="60">
        <f t="shared" si="8"/>
        <v>935.91074431156187</v>
      </c>
      <c r="L14" s="60">
        <f t="shared" si="8"/>
        <v>907.83342198221499</v>
      </c>
      <c r="M14" s="60">
        <f t="shared" si="8"/>
        <v>880.59841932274844</v>
      </c>
      <c r="N14" s="60">
        <f t="shared" si="8"/>
        <v>854.18046674306595</v>
      </c>
      <c r="O14" s="60">
        <f t="shared" si="8"/>
        <v>828.55505274077404</v>
      </c>
    </row>
    <row r="15" spans="1:21" ht="24">
      <c r="A15" s="57">
        <v>10</v>
      </c>
      <c r="B15" s="61" t="s">
        <v>9</v>
      </c>
      <c r="C15" s="57" t="s">
        <v>18</v>
      </c>
      <c r="D15" s="59">
        <f>D38+D76+D79</f>
        <v>332.961284408545</v>
      </c>
      <c r="E15" s="59">
        <f t="shared" ref="E15:O15" si="9">E38+E76+E79</f>
        <v>258.82798969072167</v>
      </c>
      <c r="F15" s="59">
        <f t="shared" si="9"/>
        <v>566.15599999999995</v>
      </c>
      <c r="G15" s="59">
        <f t="shared" si="9"/>
        <v>580.84714999999994</v>
      </c>
      <c r="H15" s="59">
        <f t="shared" si="9"/>
        <v>583.3990154999999</v>
      </c>
      <c r="I15" s="59">
        <f t="shared" si="9"/>
        <v>565.89704503500002</v>
      </c>
      <c r="J15" s="59">
        <f t="shared" si="9"/>
        <v>548.92013368394998</v>
      </c>
      <c r="K15" s="59">
        <f t="shared" si="9"/>
        <v>532.4525296734314</v>
      </c>
      <c r="L15" s="59">
        <f t="shared" si="9"/>
        <v>516.47895378322846</v>
      </c>
      <c r="M15" s="59">
        <f t="shared" si="9"/>
        <v>500.98458516973164</v>
      </c>
      <c r="N15" s="59">
        <f t="shared" si="9"/>
        <v>485.95504761463962</v>
      </c>
      <c r="O15" s="59">
        <f t="shared" si="9"/>
        <v>471.37639618620045</v>
      </c>
    </row>
    <row r="16" spans="1:21">
      <c r="A16" s="53">
        <v>11</v>
      </c>
      <c r="B16" s="54" t="s">
        <v>22</v>
      </c>
      <c r="C16" s="53" t="s">
        <v>23</v>
      </c>
      <c r="D16" s="55">
        <v>1.8260000000000001</v>
      </c>
      <c r="E16" s="55">
        <v>2.68</v>
      </c>
      <c r="F16" s="55">
        <v>5.04</v>
      </c>
      <c r="G16" s="53"/>
      <c r="H16" s="53"/>
      <c r="I16" s="62"/>
      <c r="J16" s="62"/>
      <c r="K16" s="62"/>
      <c r="L16" s="62"/>
      <c r="M16" s="62"/>
      <c r="N16" s="62"/>
      <c r="O16" s="63"/>
    </row>
    <row r="17" spans="1:15">
      <c r="A17" s="53">
        <v>12</v>
      </c>
      <c r="B17" s="54" t="s">
        <v>24</v>
      </c>
      <c r="C17" s="53" t="s">
        <v>25</v>
      </c>
      <c r="D17" s="55">
        <v>1484.7</v>
      </c>
      <c r="E17" s="55">
        <v>1732</v>
      </c>
      <c r="F17" s="55">
        <v>1940</v>
      </c>
      <c r="G17" s="53"/>
      <c r="H17" s="53"/>
      <c r="I17" s="62"/>
      <c r="J17" s="62"/>
      <c r="K17" s="62"/>
      <c r="L17" s="62"/>
      <c r="M17" s="62"/>
      <c r="N17" s="62"/>
      <c r="O17" s="63"/>
    </row>
    <row r="18" spans="1:15">
      <c r="A18" s="53">
        <v>13</v>
      </c>
      <c r="B18" s="54" t="s">
        <v>26</v>
      </c>
      <c r="C18" s="53" t="s">
        <v>27</v>
      </c>
      <c r="D18" s="55">
        <v>13.08</v>
      </c>
      <c r="E18" s="55">
        <v>15.16</v>
      </c>
      <c r="F18" s="55">
        <v>17.8</v>
      </c>
      <c r="G18" s="53"/>
      <c r="H18" s="53"/>
      <c r="I18" s="62"/>
      <c r="J18" s="62"/>
      <c r="K18" s="62"/>
      <c r="L18" s="62"/>
      <c r="M18" s="62"/>
      <c r="N18" s="62"/>
      <c r="O18" s="63"/>
    </row>
    <row r="19" spans="1:15">
      <c r="A19" s="53">
        <v>14</v>
      </c>
      <c r="B19" s="54" t="s">
        <v>28</v>
      </c>
      <c r="C19" s="53" t="s">
        <v>29</v>
      </c>
      <c r="D19" s="55">
        <v>2613.6</v>
      </c>
      <c r="E19" s="55">
        <v>2767</v>
      </c>
      <c r="F19" s="55">
        <v>3174</v>
      </c>
      <c r="G19" s="53"/>
      <c r="H19" s="53"/>
      <c r="I19" s="62"/>
      <c r="J19" s="62"/>
      <c r="K19" s="62"/>
      <c r="L19" s="62"/>
      <c r="M19" s="62"/>
      <c r="N19" s="62"/>
      <c r="O19" s="63"/>
    </row>
    <row r="20" spans="1:15" ht="36">
      <c r="A20" s="53">
        <v>15</v>
      </c>
      <c r="B20" s="64" t="s">
        <v>30</v>
      </c>
      <c r="C20" s="53" t="s">
        <v>31</v>
      </c>
      <c r="D20" s="55">
        <v>0</v>
      </c>
      <c r="E20" s="55">
        <v>0</v>
      </c>
      <c r="F20" s="55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</row>
    <row r="21" spans="1:15" ht="17.25" customHeight="1">
      <c r="A21" s="53">
        <v>16</v>
      </c>
      <c r="B21" s="64" t="s">
        <v>32</v>
      </c>
      <c r="C21" s="53" t="s">
        <v>31</v>
      </c>
      <c r="D21" s="55">
        <v>2263</v>
      </c>
      <c r="E21" s="55">
        <v>2176</v>
      </c>
      <c r="F21" s="55">
        <v>2418</v>
      </c>
      <c r="G21" s="65">
        <f>F21*0.97</f>
        <v>2345.46</v>
      </c>
      <c r="H21" s="65">
        <f t="shared" ref="H21:O21" si="10">G21*0.97</f>
        <v>2275.0962</v>
      </c>
      <c r="I21" s="65">
        <f t="shared" si="10"/>
        <v>2206.8433139999997</v>
      </c>
      <c r="J21" s="65">
        <f t="shared" si="10"/>
        <v>2140.6380145799999</v>
      </c>
      <c r="K21" s="65">
        <f t="shared" si="10"/>
        <v>2076.4188741425996</v>
      </c>
      <c r="L21" s="65">
        <f t="shared" si="10"/>
        <v>2014.1263079183216</v>
      </c>
      <c r="M21" s="65">
        <f t="shared" si="10"/>
        <v>1953.7025186807718</v>
      </c>
      <c r="N21" s="65">
        <f t="shared" si="10"/>
        <v>1895.0914431203487</v>
      </c>
      <c r="O21" s="65">
        <f t="shared" si="10"/>
        <v>1838.2386998267382</v>
      </c>
    </row>
    <row r="22" spans="1:15" ht="24.75" customHeight="1">
      <c r="A22" s="88">
        <v>17</v>
      </c>
      <c r="B22" s="83" t="s">
        <v>33</v>
      </c>
      <c r="C22" s="88" t="s">
        <v>14</v>
      </c>
      <c r="D22" s="81">
        <v>0</v>
      </c>
      <c r="E22" s="81">
        <v>0.8</v>
      </c>
      <c r="F22" s="81">
        <v>1.2</v>
      </c>
      <c r="G22" s="82">
        <f>F22*1.06</f>
        <v>1.272</v>
      </c>
      <c r="H22" s="82">
        <f t="shared" ref="H22:O22" si="11">G22*1.06</f>
        <v>1.3483200000000002</v>
      </c>
      <c r="I22" s="82">
        <f t="shared" si="11"/>
        <v>1.4292192000000004</v>
      </c>
      <c r="J22" s="82">
        <f t="shared" si="11"/>
        <v>1.5149723520000005</v>
      </c>
      <c r="K22" s="82">
        <f t="shared" si="11"/>
        <v>1.6058706931200006</v>
      </c>
      <c r="L22" s="82">
        <f t="shared" si="11"/>
        <v>1.7022229347072007</v>
      </c>
      <c r="M22" s="82">
        <f t="shared" si="11"/>
        <v>1.8043563107896328</v>
      </c>
      <c r="N22" s="82">
        <f t="shared" si="11"/>
        <v>1.9126176894370108</v>
      </c>
      <c r="O22" s="82">
        <f t="shared" si="11"/>
        <v>2.0273747508032316</v>
      </c>
    </row>
    <row r="23" spans="1:15" ht="0.75" customHeight="1">
      <c r="A23" s="88"/>
      <c r="B23" s="84"/>
      <c r="C23" s="88"/>
      <c r="D23" s="81"/>
      <c r="E23" s="81"/>
      <c r="F23" s="81"/>
      <c r="G23" s="82"/>
      <c r="H23" s="82"/>
      <c r="I23" s="82"/>
      <c r="J23" s="82"/>
      <c r="K23" s="82"/>
      <c r="L23" s="82"/>
      <c r="M23" s="82"/>
      <c r="N23" s="82"/>
      <c r="O23" s="82"/>
    </row>
    <row r="24" spans="1:15" ht="36">
      <c r="A24" s="53">
        <v>18</v>
      </c>
      <c r="B24" s="64" t="s">
        <v>34</v>
      </c>
      <c r="C24" s="53" t="s">
        <v>14</v>
      </c>
      <c r="D24" s="55">
        <v>0</v>
      </c>
      <c r="E24" s="55">
        <v>0</v>
      </c>
      <c r="F24" s="55">
        <v>0.05</v>
      </c>
      <c r="G24" s="53">
        <v>0.5</v>
      </c>
      <c r="H24" s="66">
        <f>G24*1.05</f>
        <v>0.52500000000000002</v>
      </c>
      <c r="I24" s="66">
        <f t="shared" ref="I24:O24" si="12">H24*1.05</f>
        <v>0.55125000000000002</v>
      </c>
      <c r="J24" s="66">
        <f t="shared" si="12"/>
        <v>0.57881250000000006</v>
      </c>
      <c r="K24" s="66">
        <f t="shared" si="12"/>
        <v>0.60775312500000012</v>
      </c>
      <c r="L24" s="66">
        <f t="shared" si="12"/>
        <v>0.63814078125000018</v>
      </c>
      <c r="M24" s="66">
        <f t="shared" si="12"/>
        <v>0.67004782031250021</v>
      </c>
      <c r="N24" s="66">
        <f t="shared" si="12"/>
        <v>0.70355021132812523</v>
      </c>
      <c r="O24" s="66">
        <f t="shared" si="12"/>
        <v>0.73872772189453151</v>
      </c>
    </row>
    <row r="25" spans="1:15" ht="24">
      <c r="A25" s="53">
        <v>19</v>
      </c>
      <c r="B25" s="54" t="s">
        <v>35</v>
      </c>
      <c r="C25" s="53" t="s">
        <v>36</v>
      </c>
      <c r="D25" s="55">
        <v>0</v>
      </c>
      <c r="E25" s="55">
        <v>1276</v>
      </c>
      <c r="F25" s="55">
        <v>2165.4</v>
      </c>
      <c r="G25" s="65">
        <f>(F25+F27)*0.97</f>
        <v>13646.348</v>
      </c>
      <c r="H25" s="65">
        <f>G25*0.97</f>
        <v>13236.957559999999</v>
      </c>
      <c r="I25" s="65">
        <f t="shared" ref="I25:O25" si="13">H25*0.97</f>
        <v>12839.848833199998</v>
      </c>
      <c r="J25" s="65">
        <f t="shared" si="13"/>
        <v>12454.653368203997</v>
      </c>
      <c r="K25" s="65">
        <f t="shared" si="13"/>
        <v>12081.013767157878</v>
      </c>
      <c r="L25" s="65">
        <f t="shared" si="13"/>
        <v>11718.58335414314</v>
      </c>
      <c r="M25" s="65">
        <f t="shared" si="13"/>
        <v>11367.025853518846</v>
      </c>
      <c r="N25" s="65">
        <f t="shared" si="13"/>
        <v>11026.01507791328</v>
      </c>
      <c r="O25" s="65">
        <f t="shared" si="13"/>
        <v>10695.234625575882</v>
      </c>
    </row>
    <row r="26" spans="1:15" ht="24">
      <c r="A26" s="53">
        <v>20</v>
      </c>
      <c r="B26" s="54" t="s">
        <v>37</v>
      </c>
      <c r="C26" s="53" t="s">
        <v>38</v>
      </c>
      <c r="D26" s="55">
        <v>0</v>
      </c>
      <c r="E26" s="67">
        <v>4199</v>
      </c>
      <c r="F26" s="67">
        <v>8498</v>
      </c>
      <c r="G26" s="57">
        <v>62928</v>
      </c>
      <c r="H26" s="57">
        <v>62928</v>
      </c>
      <c r="I26" s="57">
        <v>62928</v>
      </c>
      <c r="J26" s="57">
        <v>62928</v>
      </c>
      <c r="K26" s="57">
        <v>62928</v>
      </c>
      <c r="L26" s="57">
        <v>62928</v>
      </c>
      <c r="M26" s="57">
        <v>62928</v>
      </c>
      <c r="N26" s="57">
        <v>62928</v>
      </c>
      <c r="O26" s="57">
        <v>62928</v>
      </c>
    </row>
    <row r="27" spans="1:15" ht="24">
      <c r="A27" s="53">
        <v>21</v>
      </c>
      <c r="B27" s="54" t="s">
        <v>39</v>
      </c>
      <c r="C27" s="53" t="s">
        <v>36</v>
      </c>
      <c r="D27" s="55">
        <v>13280</v>
      </c>
      <c r="E27" s="55">
        <v>13481</v>
      </c>
      <c r="F27" s="55">
        <v>11903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</row>
    <row r="28" spans="1:15" ht="24">
      <c r="A28" s="53">
        <v>22</v>
      </c>
      <c r="B28" s="54" t="s">
        <v>40</v>
      </c>
      <c r="C28" s="53" t="s">
        <v>38</v>
      </c>
      <c r="D28" s="55">
        <v>56253</v>
      </c>
      <c r="E28" s="67">
        <v>58006</v>
      </c>
      <c r="F28" s="67">
        <v>54430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</row>
    <row r="29" spans="1:15" ht="24">
      <c r="A29" s="53">
        <v>23</v>
      </c>
      <c r="B29" s="54" t="s">
        <v>41</v>
      </c>
      <c r="C29" s="53" t="s">
        <v>42</v>
      </c>
      <c r="D29" s="55">
        <v>0</v>
      </c>
      <c r="E29" s="55">
        <v>53400</v>
      </c>
      <c r="F29" s="55">
        <v>45300</v>
      </c>
      <c r="G29" s="53">
        <f>F29*0.97</f>
        <v>43941</v>
      </c>
      <c r="H29" s="65">
        <f t="shared" ref="H29:O29" si="14">G29*0.97</f>
        <v>42622.77</v>
      </c>
      <c r="I29" s="65">
        <f t="shared" si="14"/>
        <v>41344.086899999995</v>
      </c>
      <c r="J29" s="65">
        <f t="shared" si="14"/>
        <v>40103.764292999993</v>
      </c>
      <c r="K29" s="65">
        <f t="shared" si="14"/>
        <v>38900.651364209989</v>
      </c>
      <c r="L29" s="65">
        <f t="shared" si="14"/>
        <v>37733.631823283686</v>
      </c>
      <c r="M29" s="65">
        <f t="shared" si="14"/>
        <v>36601.622868585175</v>
      </c>
      <c r="N29" s="65">
        <f t="shared" si="14"/>
        <v>35503.57418252762</v>
      </c>
      <c r="O29" s="65">
        <f t="shared" si="14"/>
        <v>34438.466957051787</v>
      </c>
    </row>
    <row r="30" spans="1:15" ht="24.75" customHeight="1">
      <c r="A30" s="53">
        <v>24</v>
      </c>
      <c r="B30" s="54" t="s">
        <v>43</v>
      </c>
      <c r="C30" s="53" t="s">
        <v>44</v>
      </c>
      <c r="D30" s="55">
        <v>0</v>
      </c>
      <c r="E30" s="67">
        <v>2369</v>
      </c>
      <c r="F30" s="67">
        <v>2369</v>
      </c>
      <c r="G30" s="57">
        <v>2369</v>
      </c>
      <c r="H30" s="57">
        <v>2369</v>
      </c>
      <c r="I30" s="57">
        <v>2369</v>
      </c>
      <c r="J30" s="57">
        <v>2369</v>
      </c>
      <c r="K30" s="57">
        <v>2369</v>
      </c>
      <c r="L30" s="57">
        <v>2369</v>
      </c>
      <c r="M30" s="57">
        <v>2369</v>
      </c>
      <c r="N30" s="57">
        <v>2369</v>
      </c>
      <c r="O30" s="57">
        <v>2369</v>
      </c>
    </row>
    <row r="31" spans="1:15" ht="24">
      <c r="A31" s="53">
        <v>25</v>
      </c>
      <c r="B31" s="54" t="s">
        <v>45</v>
      </c>
      <c r="C31" s="53" t="s">
        <v>42</v>
      </c>
      <c r="D31" s="55">
        <v>52200</v>
      </c>
      <c r="E31" s="55">
        <v>0</v>
      </c>
      <c r="F31" s="55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</row>
    <row r="32" spans="1:15" ht="24" customHeight="1">
      <c r="A32" s="53">
        <v>26</v>
      </c>
      <c r="B32" s="54" t="s">
        <v>46</v>
      </c>
      <c r="C32" s="53" t="s">
        <v>44</v>
      </c>
      <c r="D32" s="55">
        <v>2269</v>
      </c>
      <c r="E32" s="67">
        <v>0</v>
      </c>
      <c r="F32" s="6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</row>
    <row r="33" spans="1:15" ht="24">
      <c r="A33" s="53">
        <v>27</v>
      </c>
      <c r="B33" s="54" t="s">
        <v>47</v>
      </c>
      <c r="C33" s="53" t="s">
        <v>48</v>
      </c>
      <c r="D33" s="55">
        <v>12007500</v>
      </c>
      <c r="E33" s="55">
        <v>13871800</v>
      </c>
      <c r="F33" s="55">
        <v>13669900</v>
      </c>
      <c r="G33" s="68">
        <f>F33*0.97</f>
        <v>13259803</v>
      </c>
      <c r="H33" s="68">
        <f t="shared" ref="H33:O33" si="15">G33*0.97</f>
        <v>12862008.91</v>
      </c>
      <c r="I33" s="68">
        <f t="shared" si="15"/>
        <v>12476148.6427</v>
      </c>
      <c r="J33" s="68">
        <f t="shared" si="15"/>
        <v>12101864.183418998</v>
      </c>
      <c r="K33" s="68">
        <f t="shared" si="15"/>
        <v>11738808.257916428</v>
      </c>
      <c r="L33" s="68">
        <f t="shared" si="15"/>
        <v>11386644.010178935</v>
      </c>
      <c r="M33" s="68">
        <f t="shared" si="15"/>
        <v>11045044.689873567</v>
      </c>
      <c r="N33" s="68">
        <f t="shared" si="15"/>
        <v>10713693.349177359</v>
      </c>
      <c r="O33" s="68">
        <f t="shared" si="15"/>
        <v>10392282.548702037</v>
      </c>
    </row>
    <row r="34" spans="1:15" ht="25.5" customHeight="1">
      <c r="A34" s="53">
        <v>28</v>
      </c>
      <c r="B34" s="54" t="s">
        <v>49</v>
      </c>
      <c r="C34" s="53" t="s">
        <v>44</v>
      </c>
      <c r="D34" s="55">
        <v>3212</v>
      </c>
      <c r="E34" s="55">
        <v>3312</v>
      </c>
      <c r="F34" s="55">
        <v>3312</v>
      </c>
      <c r="G34" s="53">
        <v>3312</v>
      </c>
      <c r="H34" s="53">
        <v>3312</v>
      </c>
      <c r="I34" s="53">
        <v>3312</v>
      </c>
      <c r="J34" s="53">
        <v>3312</v>
      </c>
      <c r="K34" s="53">
        <v>3312</v>
      </c>
      <c r="L34" s="53">
        <v>3312</v>
      </c>
      <c r="M34" s="53">
        <v>3312</v>
      </c>
      <c r="N34" s="53">
        <v>3312</v>
      </c>
      <c r="O34" s="53">
        <v>3312</v>
      </c>
    </row>
    <row r="35" spans="1:15" ht="24">
      <c r="A35" s="53">
        <v>29</v>
      </c>
      <c r="B35" s="54" t="s">
        <v>50</v>
      </c>
      <c r="C35" s="53" t="s">
        <v>48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</row>
    <row r="36" spans="1:15" ht="25.5" customHeight="1">
      <c r="A36" s="53">
        <v>30</v>
      </c>
      <c r="B36" s="54" t="s">
        <v>51</v>
      </c>
      <c r="C36" s="53" t="s">
        <v>44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</row>
    <row r="37" spans="1:15" ht="15.75" customHeight="1">
      <c r="A37" s="53">
        <v>31</v>
      </c>
      <c r="B37" s="54" t="s">
        <v>52</v>
      </c>
      <c r="C37" s="53" t="s">
        <v>18</v>
      </c>
      <c r="D37" s="67">
        <v>199.1</v>
      </c>
      <c r="E37" s="67">
        <v>107.2</v>
      </c>
      <c r="F37" s="67">
        <v>120.8</v>
      </c>
      <c r="G37" s="69">
        <f>F37*0.97</f>
        <v>117.17599999999999</v>
      </c>
      <c r="H37" s="69">
        <f t="shared" ref="H37:O37" si="16">G37*0.97</f>
        <v>113.66071999999998</v>
      </c>
      <c r="I37" s="69">
        <f t="shared" si="16"/>
        <v>110.25089839999998</v>
      </c>
      <c r="J37" s="69">
        <f t="shared" si="16"/>
        <v>106.94337144799998</v>
      </c>
      <c r="K37" s="69">
        <f t="shared" si="16"/>
        <v>103.73507030455998</v>
      </c>
      <c r="L37" s="69">
        <f t="shared" si="16"/>
        <v>100.62301819542319</v>
      </c>
      <c r="M37" s="69">
        <f t="shared" si="16"/>
        <v>97.604327649560489</v>
      </c>
      <c r="N37" s="69">
        <f t="shared" si="16"/>
        <v>94.676197820073668</v>
      </c>
      <c r="O37" s="69">
        <f t="shared" si="16"/>
        <v>91.835911885471461</v>
      </c>
    </row>
    <row r="38" spans="1:15" ht="26.25" customHeight="1">
      <c r="A38" s="53">
        <v>32</v>
      </c>
      <c r="B38" s="54" t="s">
        <v>53</v>
      </c>
      <c r="C38" s="53" t="s">
        <v>18</v>
      </c>
      <c r="D38" s="67">
        <v>199.1</v>
      </c>
      <c r="E38" s="67">
        <v>107.2</v>
      </c>
      <c r="F38" s="67">
        <v>120.8</v>
      </c>
      <c r="G38" s="69">
        <f>F38*0.97</f>
        <v>117.17599999999999</v>
      </c>
      <c r="H38" s="69">
        <f t="shared" ref="H38:O38" si="17">G38*0.97</f>
        <v>113.66071999999998</v>
      </c>
      <c r="I38" s="69">
        <f t="shared" si="17"/>
        <v>110.25089839999998</v>
      </c>
      <c r="J38" s="69">
        <f t="shared" si="17"/>
        <v>106.94337144799998</v>
      </c>
      <c r="K38" s="69">
        <f t="shared" si="17"/>
        <v>103.73507030455998</v>
      </c>
      <c r="L38" s="69">
        <f t="shared" si="17"/>
        <v>100.62301819542319</v>
      </c>
      <c r="M38" s="69">
        <f t="shared" si="17"/>
        <v>97.604327649560489</v>
      </c>
      <c r="N38" s="69">
        <f t="shared" si="17"/>
        <v>94.676197820073668</v>
      </c>
      <c r="O38" s="69">
        <f t="shared" si="17"/>
        <v>91.835911885471461</v>
      </c>
    </row>
    <row r="39" spans="1:15">
      <c r="A39" s="53">
        <v>33</v>
      </c>
      <c r="B39" s="54" t="s">
        <v>54</v>
      </c>
      <c r="C39" s="53" t="s">
        <v>55</v>
      </c>
      <c r="D39" s="55">
        <v>447389.8</v>
      </c>
      <c r="E39" s="55">
        <v>638791</v>
      </c>
      <c r="F39" s="70">
        <v>488910.3</v>
      </c>
      <c r="G39" s="65">
        <f>F39*1.12</f>
        <v>547579.53600000008</v>
      </c>
      <c r="H39" s="65">
        <f t="shared" ref="H39:O39" si="18">G39*1.12</f>
        <v>613289.08032000018</v>
      </c>
      <c r="I39" s="65">
        <f t="shared" si="18"/>
        <v>686883.76995840028</v>
      </c>
      <c r="J39" s="65">
        <f t="shared" si="18"/>
        <v>769309.82235340844</v>
      </c>
      <c r="K39" s="65">
        <f t="shared" si="18"/>
        <v>861627.00103581755</v>
      </c>
      <c r="L39" s="65">
        <f t="shared" si="18"/>
        <v>965022.24116011569</v>
      </c>
      <c r="M39" s="65">
        <f t="shared" si="18"/>
        <v>1080824.9100993297</v>
      </c>
      <c r="N39" s="65">
        <f t="shared" si="18"/>
        <v>1210523.8993112494</v>
      </c>
      <c r="O39" s="65">
        <f t="shared" si="18"/>
        <v>1355786.7672285994</v>
      </c>
    </row>
    <row r="40" spans="1:15" ht="15.75" customHeight="1">
      <c r="A40" s="53">
        <v>34</v>
      </c>
      <c r="B40" s="54" t="s">
        <v>56</v>
      </c>
      <c r="C40" s="53" t="s">
        <v>55</v>
      </c>
      <c r="D40" s="55">
        <v>43525.1</v>
      </c>
      <c r="E40" s="55">
        <v>63023.5</v>
      </c>
      <c r="F40" s="55">
        <v>80271.899999999994</v>
      </c>
      <c r="G40" s="65">
        <f>F40*1.15</f>
        <v>92312.684999999983</v>
      </c>
      <c r="H40" s="65">
        <f t="shared" ref="H40:O40" si="19">G40*1.15</f>
        <v>106159.58774999998</v>
      </c>
      <c r="I40" s="65">
        <f t="shared" si="19"/>
        <v>122083.52591249996</v>
      </c>
      <c r="J40" s="65">
        <f t="shared" si="19"/>
        <v>140396.05479937495</v>
      </c>
      <c r="K40" s="65">
        <f t="shared" si="19"/>
        <v>161455.46301928119</v>
      </c>
      <c r="L40" s="65">
        <f t="shared" si="19"/>
        <v>185673.78247217336</v>
      </c>
      <c r="M40" s="65">
        <f t="shared" si="19"/>
        <v>213524.84984299936</v>
      </c>
      <c r="N40" s="65">
        <f t="shared" si="19"/>
        <v>245553.57731944925</v>
      </c>
      <c r="O40" s="65">
        <f t="shared" si="19"/>
        <v>282386.6139173666</v>
      </c>
    </row>
    <row r="41" spans="1:15" ht="24">
      <c r="A41" s="53">
        <v>35</v>
      </c>
      <c r="B41" s="54" t="s">
        <v>57</v>
      </c>
      <c r="C41" s="53" t="s">
        <v>55</v>
      </c>
      <c r="D41" s="55">
        <v>100</v>
      </c>
      <c r="E41" s="55">
        <v>100</v>
      </c>
      <c r="F41" s="55">
        <v>100</v>
      </c>
      <c r="G41" s="71">
        <f>F41*1.15</f>
        <v>114.99999999999999</v>
      </c>
      <c r="H41" s="69">
        <f t="shared" ref="H41:O41" si="20">G41*1.15</f>
        <v>132.24999999999997</v>
      </c>
      <c r="I41" s="69">
        <f t="shared" si="20"/>
        <v>152.08749999999995</v>
      </c>
      <c r="J41" s="69">
        <f t="shared" si="20"/>
        <v>174.90062499999993</v>
      </c>
      <c r="K41" s="69">
        <f t="shared" si="20"/>
        <v>201.13571874999991</v>
      </c>
      <c r="L41" s="69">
        <f t="shared" si="20"/>
        <v>231.30607656249987</v>
      </c>
      <c r="M41" s="69">
        <f t="shared" si="20"/>
        <v>266.00198804687483</v>
      </c>
      <c r="N41" s="69">
        <f t="shared" si="20"/>
        <v>305.90228625390603</v>
      </c>
      <c r="O41" s="69">
        <f t="shared" si="20"/>
        <v>351.78762919199193</v>
      </c>
    </row>
    <row r="42" spans="1:15">
      <c r="A42" s="53">
        <v>36</v>
      </c>
      <c r="B42" s="54" t="s">
        <v>58</v>
      </c>
      <c r="C42" s="53" t="s">
        <v>59</v>
      </c>
      <c r="D42" s="55">
        <v>79</v>
      </c>
      <c r="E42" s="55">
        <v>82</v>
      </c>
      <c r="F42" s="55">
        <v>82</v>
      </c>
      <c r="G42" s="53">
        <v>82</v>
      </c>
      <c r="H42" s="53">
        <v>82</v>
      </c>
      <c r="I42" s="53">
        <v>82</v>
      </c>
      <c r="J42" s="53">
        <v>82</v>
      </c>
      <c r="K42" s="53">
        <v>82</v>
      </c>
      <c r="L42" s="53">
        <v>82</v>
      </c>
      <c r="M42" s="53">
        <v>82</v>
      </c>
      <c r="N42" s="53">
        <v>82</v>
      </c>
      <c r="O42" s="53">
        <v>82</v>
      </c>
    </row>
    <row r="43" spans="1:15" ht="24">
      <c r="A43" s="53">
        <v>37</v>
      </c>
      <c r="B43" s="54" t="s">
        <v>60</v>
      </c>
      <c r="C43" s="53" t="s">
        <v>59</v>
      </c>
      <c r="D43" s="55">
        <v>0</v>
      </c>
      <c r="E43" s="55">
        <v>0</v>
      </c>
      <c r="F43" s="55">
        <v>4</v>
      </c>
      <c r="G43" s="53">
        <v>71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</row>
    <row r="44" spans="1:15" ht="24">
      <c r="A44" s="53">
        <v>38</v>
      </c>
      <c r="B44" s="54" t="s">
        <v>61</v>
      </c>
      <c r="C44" s="53" t="s">
        <v>59</v>
      </c>
      <c r="D44" s="55">
        <v>0</v>
      </c>
      <c r="E44" s="55">
        <v>0</v>
      </c>
      <c r="F44" s="55">
        <v>0</v>
      </c>
      <c r="G44" s="53">
        <v>0</v>
      </c>
      <c r="H44" s="53">
        <v>3</v>
      </c>
      <c r="I44" s="53">
        <v>7</v>
      </c>
      <c r="J44" s="53">
        <v>12</v>
      </c>
      <c r="K44" s="67">
        <v>12</v>
      </c>
      <c r="L44" s="67">
        <v>12</v>
      </c>
      <c r="M44" s="67">
        <v>12</v>
      </c>
      <c r="N44" s="67">
        <v>12</v>
      </c>
      <c r="O44" s="67">
        <v>12</v>
      </c>
    </row>
    <row r="45" spans="1:15">
      <c r="A45" s="53">
        <v>39</v>
      </c>
      <c r="B45" s="54" t="s">
        <v>62</v>
      </c>
      <c r="C45" s="53" t="s">
        <v>59</v>
      </c>
      <c r="D45" s="55">
        <v>79</v>
      </c>
      <c r="E45" s="55">
        <v>82</v>
      </c>
      <c r="F45" s="55">
        <v>82</v>
      </c>
      <c r="G45" s="55">
        <v>82</v>
      </c>
      <c r="H45" s="55">
        <v>82</v>
      </c>
      <c r="I45" s="55">
        <v>82</v>
      </c>
      <c r="J45" s="55">
        <v>82</v>
      </c>
      <c r="K45" s="55">
        <v>82</v>
      </c>
      <c r="L45" s="55">
        <v>82</v>
      </c>
      <c r="M45" s="55">
        <v>82</v>
      </c>
      <c r="N45" s="55">
        <v>82</v>
      </c>
      <c r="O45" s="55">
        <v>82</v>
      </c>
    </row>
    <row r="46" spans="1:15" ht="24">
      <c r="A46" s="53">
        <v>40</v>
      </c>
      <c r="B46" s="54" t="s">
        <v>63</v>
      </c>
      <c r="C46" s="53" t="s">
        <v>59</v>
      </c>
      <c r="D46" s="55">
        <v>0</v>
      </c>
      <c r="E46" s="55">
        <v>0</v>
      </c>
      <c r="F46" s="55">
        <v>0</v>
      </c>
      <c r="G46" s="53">
        <v>0</v>
      </c>
      <c r="H46" s="53">
        <v>3</v>
      </c>
      <c r="I46" s="53">
        <v>7</v>
      </c>
      <c r="J46" s="53">
        <v>12</v>
      </c>
      <c r="K46" s="67">
        <v>12</v>
      </c>
      <c r="L46" s="67">
        <v>12</v>
      </c>
      <c r="M46" s="67">
        <v>12</v>
      </c>
      <c r="N46" s="67">
        <v>12</v>
      </c>
      <c r="O46" s="67">
        <v>12</v>
      </c>
    </row>
    <row r="47" spans="1:15" ht="15" customHeight="1">
      <c r="A47" s="53">
        <v>41</v>
      </c>
      <c r="B47" s="54" t="s">
        <v>64</v>
      </c>
      <c r="C47" s="53" t="s">
        <v>55</v>
      </c>
      <c r="D47" s="72">
        <f>E47/1.15</f>
        <v>203370.13232514181</v>
      </c>
      <c r="E47" s="72">
        <f>F47/1.15</f>
        <v>233875.65217391305</v>
      </c>
      <c r="F47" s="55">
        <v>268957</v>
      </c>
      <c r="G47" s="65">
        <f>(F47*1.12)</f>
        <v>301231.84000000003</v>
      </c>
      <c r="H47" s="65">
        <f t="shared" ref="H47:O47" si="21">(G47*1.12)</f>
        <v>337379.66080000007</v>
      </c>
      <c r="I47" s="65">
        <f t="shared" si="21"/>
        <v>377865.22009600012</v>
      </c>
      <c r="J47" s="65">
        <f t="shared" si="21"/>
        <v>423209.04650752019</v>
      </c>
      <c r="K47" s="65">
        <f t="shared" si="21"/>
        <v>473994.13208842266</v>
      </c>
      <c r="L47" s="65">
        <f t="shared" si="21"/>
        <v>530873.42793903349</v>
      </c>
      <c r="M47" s="65">
        <f t="shared" si="21"/>
        <v>594578.23929171753</v>
      </c>
      <c r="N47" s="65">
        <f t="shared" si="21"/>
        <v>665927.62800672371</v>
      </c>
      <c r="O47" s="65">
        <f t="shared" si="21"/>
        <v>745838.94336753059</v>
      </c>
    </row>
    <row r="48" spans="1:15" ht="27" customHeight="1">
      <c r="A48" s="53">
        <v>42</v>
      </c>
      <c r="B48" s="54" t="s">
        <v>65</v>
      </c>
      <c r="C48" s="53" t="s">
        <v>55</v>
      </c>
      <c r="D48" s="55">
        <v>0</v>
      </c>
      <c r="E48" s="55">
        <v>0</v>
      </c>
      <c r="F48" s="55">
        <v>0</v>
      </c>
      <c r="G48" s="65">
        <f>35%*G47</f>
        <v>105431.144</v>
      </c>
      <c r="H48" s="65">
        <f t="shared" ref="H48:O48" si="22">35%*H47</f>
        <v>118082.88128000002</v>
      </c>
      <c r="I48" s="65">
        <f t="shared" si="22"/>
        <v>132252.82703360004</v>
      </c>
      <c r="J48" s="65">
        <f t="shared" si="22"/>
        <v>148123.16627763206</v>
      </c>
      <c r="K48" s="65">
        <f t="shared" si="22"/>
        <v>165897.94623094791</v>
      </c>
      <c r="L48" s="65">
        <f t="shared" si="22"/>
        <v>185805.69977866171</v>
      </c>
      <c r="M48" s="65">
        <f t="shared" si="22"/>
        <v>208102.38375210113</v>
      </c>
      <c r="N48" s="65">
        <f t="shared" si="22"/>
        <v>233074.66980235328</v>
      </c>
      <c r="O48" s="65">
        <f t="shared" si="22"/>
        <v>261043.63017863568</v>
      </c>
    </row>
    <row r="49" spans="1:15" ht="25.5" customHeight="1">
      <c r="A49" s="53">
        <v>43</v>
      </c>
      <c r="B49" s="54" t="s">
        <v>66</v>
      </c>
      <c r="C49" s="53" t="s">
        <v>55</v>
      </c>
      <c r="D49" s="55">
        <v>12469.2</v>
      </c>
      <c r="E49" s="55">
        <v>13854.7</v>
      </c>
      <c r="F49" s="55">
        <v>15394.16</v>
      </c>
      <c r="G49" s="65">
        <f>F49*1.12</f>
        <v>17241.459200000001</v>
      </c>
      <c r="H49" s="65">
        <f t="shared" ref="H49:O49" si="23">G49*1.12</f>
        <v>19310.434304000002</v>
      </c>
      <c r="I49" s="65">
        <f t="shared" si="23"/>
        <v>21627.686420480004</v>
      </c>
      <c r="J49" s="65">
        <f t="shared" si="23"/>
        <v>24223.008790937605</v>
      </c>
      <c r="K49" s="65">
        <f t="shared" si="23"/>
        <v>27129.769845850122</v>
      </c>
      <c r="L49" s="65">
        <f t="shared" si="23"/>
        <v>30385.342227352139</v>
      </c>
      <c r="M49" s="65">
        <f t="shared" si="23"/>
        <v>34031.583294634402</v>
      </c>
      <c r="N49" s="65">
        <f t="shared" si="23"/>
        <v>38115.37328999053</v>
      </c>
      <c r="O49" s="65">
        <f t="shared" si="23"/>
        <v>42689.218084789398</v>
      </c>
    </row>
    <row r="50" spans="1:15" ht="26.25" customHeight="1">
      <c r="A50" s="53">
        <v>44</v>
      </c>
      <c r="B50" s="54" t="s">
        <v>67</v>
      </c>
      <c r="C50" s="53" t="s">
        <v>59</v>
      </c>
      <c r="D50" s="55">
        <v>3439</v>
      </c>
      <c r="E50" s="72">
        <f>D50*1.06</f>
        <v>3645.34</v>
      </c>
      <c r="F50" s="72">
        <f t="shared" ref="F50:O50" si="24">E50*1.06</f>
        <v>3864.0604000000003</v>
      </c>
      <c r="G50" s="72">
        <f t="shared" si="24"/>
        <v>4095.9040240000004</v>
      </c>
      <c r="H50" s="72">
        <f t="shared" si="24"/>
        <v>4341.6582654400008</v>
      </c>
      <c r="I50" s="72">
        <f t="shared" si="24"/>
        <v>4602.1577613664012</v>
      </c>
      <c r="J50" s="72">
        <f t="shared" si="24"/>
        <v>4878.2872270483858</v>
      </c>
      <c r="K50" s="72">
        <f t="shared" si="24"/>
        <v>5170.9844606712895</v>
      </c>
      <c r="L50" s="72">
        <f t="shared" si="24"/>
        <v>5481.2435283115674</v>
      </c>
      <c r="M50" s="72">
        <f t="shared" si="24"/>
        <v>5810.1181400102614</v>
      </c>
      <c r="N50" s="72">
        <f t="shared" si="24"/>
        <v>6158.7252284108772</v>
      </c>
      <c r="O50" s="72">
        <f t="shared" si="24"/>
        <v>6528.2487421155301</v>
      </c>
    </row>
    <row r="51" spans="1:15" ht="27" customHeight="1">
      <c r="A51" s="88">
        <v>45</v>
      </c>
      <c r="B51" s="89" t="s">
        <v>68</v>
      </c>
      <c r="C51" s="88" t="s">
        <v>48</v>
      </c>
      <c r="D51" s="81">
        <f>90*12*(28960-3434)</f>
        <v>27568080</v>
      </c>
      <c r="E51" s="81">
        <f>D51*0.97</f>
        <v>26741037.599999998</v>
      </c>
      <c r="F51" s="81">
        <f t="shared" ref="F51:O51" si="25">E51*0.97</f>
        <v>25938806.471999995</v>
      </c>
      <c r="G51" s="81">
        <f t="shared" si="25"/>
        <v>25160642.277839996</v>
      </c>
      <c r="H51" s="81">
        <f t="shared" si="25"/>
        <v>24405823.009504795</v>
      </c>
      <c r="I51" s="81">
        <f t="shared" si="25"/>
        <v>23673648.319219649</v>
      </c>
      <c r="J51" s="81">
        <f t="shared" si="25"/>
        <v>22963438.869643059</v>
      </c>
      <c r="K51" s="81">
        <f t="shared" si="25"/>
        <v>22274535.703553766</v>
      </c>
      <c r="L51" s="81">
        <f t="shared" si="25"/>
        <v>21606299.632447153</v>
      </c>
      <c r="M51" s="81">
        <f t="shared" si="25"/>
        <v>20958110.643473737</v>
      </c>
      <c r="N51" s="81">
        <f t="shared" si="25"/>
        <v>20329367.324169524</v>
      </c>
      <c r="O51" s="81">
        <f t="shared" si="25"/>
        <v>19719486.304444436</v>
      </c>
    </row>
    <row r="52" spans="1:15" ht="1.5" hidden="1" customHeight="1">
      <c r="A52" s="88"/>
      <c r="B52" s="89"/>
      <c r="C52" s="88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</row>
    <row r="53" spans="1:15" ht="36">
      <c r="A53" s="53">
        <v>46</v>
      </c>
      <c r="B53" s="54" t="s">
        <v>69</v>
      </c>
      <c r="C53" s="53" t="s">
        <v>48</v>
      </c>
      <c r="D53" s="55">
        <f>90*12*(28960-3434)</f>
        <v>27568080</v>
      </c>
      <c r="E53" s="55">
        <f>D53*0.97</f>
        <v>26741037.599999998</v>
      </c>
      <c r="F53" s="55">
        <f t="shared" ref="F53:O53" si="26">E53*0.97</f>
        <v>25938806.471999995</v>
      </c>
      <c r="G53" s="55">
        <f t="shared" si="26"/>
        <v>25160642.277839996</v>
      </c>
      <c r="H53" s="55">
        <f t="shared" si="26"/>
        <v>24405823.009504795</v>
      </c>
      <c r="I53" s="55">
        <f t="shared" si="26"/>
        <v>23673648.319219649</v>
      </c>
      <c r="J53" s="55">
        <f t="shared" si="26"/>
        <v>22963438.869643059</v>
      </c>
      <c r="K53" s="55">
        <f t="shared" si="26"/>
        <v>22274535.703553766</v>
      </c>
      <c r="L53" s="55">
        <f t="shared" si="26"/>
        <v>21606299.632447153</v>
      </c>
      <c r="M53" s="55">
        <f t="shared" si="26"/>
        <v>20958110.643473737</v>
      </c>
      <c r="N53" s="55">
        <f t="shared" si="26"/>
        <v>20329367.324169524</v>
      </c>
      <c r="O53" s="55">
        <f t="shared" si="26"/>
        <v>19719486.304444436</v>
      </c>
    </row>
    <row r="54" spans="1:15" ht="20.25" customHeight="1">
      <c r="A54" s="88">
        <v>47</v>
      </c>
      <c r="B54" s="89" t="s">
        <v>70</v>
      </c>
      <c r="C54" s="88" t="s">
        <v>48</v>
      </c>
      <c r="D54" s="81">
        <f>90*12*3434</f>
        <v>3708720</v>
      </c>
      <c r="E54" s="81">
        <f>D54*0.97</f>
        <v>3597458.4</v>
      </c>
      <c r="F54" s="81">
        <v>3490560</v>
      </c>
      <c r="G54" s="81">
        <f t="shared" ref="G54:O54" si="27">F54*0.97</f>
        <v>3385843.1999999997</v>
      </c>
      <c r="H54" s="81">
        <f t="shared" si="27"/>
        <v>3284267.9039999996</v>
      </c>
      <c r="I54" s="81">
        <f t="shared" si="27"/>
        <v>3185739.8668799996</v>
      </c>
      <c r="J54" s="81">
        <f t="shared" si="27"/>
        <v>3090167.6708735996</v>
      </c>
      <c r="K54" s="81">
        <f t="shared" si="27"/>
        <v>2997462.6407473916</v>
      </c>
      <c r="L54" s="81">
        <f t="shared" si="27"/>
        <v>2907538.7615249697</v>
      </c>
      <c r="M54" s="81">
        <f t="shared" si="27"/>
        <v>2820312.5986792208</v>
      </c>
      <c r="N54" s="81">
        <f t="shared" si="27"/>
        <v>2735703.2207188439</v>
      </c>
      <c r="O54" s="81">
        <f t="shared" si="27"/>
        <v>2653632.1240972783</v>
      </c>
    </row>
    <row r="55" spans="1:15" hidden="1">
      <c r="A55" s="88"/>
      <c r="B55" s="89"/>
      <c r="C55" s="88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</row>
    <row r="56" spans="1:15" ht="36" customHeight="1">
      <c r="A56" s="88">
        <v>48</v>
      </c>
      <c r="B56" s="89" t="s">
        <v>71</v>
      </c>
      <c r="C56" s="88" t="s">
        <v>48</v>
      </c>
      <c r="D56" s="81">
        <v>0</v>
      </c>
      <c r="E56" s="81">
        <v>0</v>
      </c>
      <c r="F56" s="81">
        <v>383962</v>
      </c>
      <c r="G56" s="90">
        <f>F56*0.97</f>
        <v>372443.14</v>
      </c>
      <c r="H56" s="81">
        <v>3284267.9</v>
      </c>
      <c r="I56" s="81">
        <f t="shared" ref="I56:O56" si="28">H56*0.97</f>
        <v>3185739.8629999999</v>
      </c>
      <c r="J56" s="81">
        <f t="shared" si="28"/>
        <v>3090167.6671099998</v>
      </c>
      <c r="K56" s="81">
        <f t="shared" si="28"/>
        <v>2997462.6370966998</v>
      </c>
      <c r="L56" s="81">
        <f t="shared" si="28"/>
        <v>2907538.7579837986</v>
      </c>
      <c r="M56" s="81">
        <f t="shared" si="28"/>
        <v>2820312.5952442847</v>
      </c>
      <c r="N56" s="81">
        <f t="shared" si="28"/>
        <v>2735703.2173869563</v>
      </c>
      <c r="O56" s="81">
        <f t="shared" si="28"/>
        <v>2653632.1208653478</v>
      </c>
    </row>
    <row r="57" spans="1:15" ht="15" hidden="1" customHeight="1">
      <c r="A57" s="88"/>
      <c r="B57" s="89"/>
      <c r="C57" s="88"/>
      <c r="D57" s="81"/>
      <c r="E57" s="81"/>
      <c r="F57" s="81"/>
      <c r="G57" s="90"/>
      <c r="H57" s="81"/>
      <c r="I57" s="81"/>
      <c r="J57" s="81"/>
      <c r="K57" s="81"/>
      <c r="L57" s="81"/>
      <c r="M57" s="81"/>
      <c r="N57" s="81"/>
      <c r="O57" s="81"/>
    </row>
    <row r="58" spans="1:15" ht="39.75" customHeight="1">
      <c r="A58" s="88">
        <v>49</v>
      </c>
      <c r="B58" s="89" t="s">
        <v>72</v>
      </c>
      <c r="C58" s="88" t="s">
        <v>48</v>
      </c>
      <c r="D58" s="81">
        <v>3703135</v>
      </c>
      <c r="E58" s="81">
        <v>3595277</v>
      </c>
      <c r="F58" s="81">
        <f>F54-F56</f>
        <v>3106598</v>
      </c>
      <c r="G58" s="76">
        <f>G54-G56</f>
        <v>3013400.0599999996</v>
      </c>
      <c r="H58" s="81"/>
      <c r="I58" s="81"/>
      <c r="J58" s="81"/>
      <c r="K58" s="81"/>
      <c r="L58" s="81"/>
      <c r="M58" s="81"/>
      <c r="N58" s="81"/>
      <c r="O58" s="81"/>
    </row>
    <row r="59" spans="1:15" ht="0.75" hidden="1" customHeight="1">
      <c r="A59" s="88"/>
      <c r="B59" s="89"/>
      <c r="C59" s="88"/>
      <c r="D59" s="81"/>
      <c r="E59" s="81"/>
      <c r="F59" s="81"/>
      <c r="G59" s="79"/>
      <c r="H59" s="81"/>
      <c r="I59" s="81"/>
      <c r="J59" s="81"/>
      <c r="K59" s="81"/>
      <c r="L59" s="81"/>
      <c r="M59" s="81"/>
      <c r="N59" s="81"/>
      <c r="O59" s="81"/>
    </row>
    <row r="60" spans="1:15" ht="15" customHeight="1">
      <c r="A60" s="53">
        <v>50</v>
      </c>
      <c r="B60" s="54" t="s">
        <v>73</v>
      </c>
      <c r="C60" s="53" t="s">
        <v>74</v>
      </c>
      <c r="D60" s="55">
        <v>0</v>
      </c>
      <c r="E60" s="55">
        <v>0</v>
      </c>
      <c r="F60" s="55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</row>
    <row r="61" spans="1:15" ht="27" customHeight="1">
      <c r="A61" s="53">
        <v>51</v>
      </c>
      <c r="B61" s="54" t="s">
        <v>75</v>
      </c>
      <c r="C61" s="53" t="s">
        <v>74</v>
      </c>
      <c r="D61" s="55">
        <v>0</v>
      </c>
      <c r="E61" s="55">
        <v>0</v>
      </c>
      <c r="F61" s="55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</row>
    <row r="62" spans="1:15" ht="16.5" customHeight="1">
      <c r="A62" s="53">
        <v>52</v>
      </c>
      <c r="B62" s="54" t="s">
        <v>76</v>
      </c>
      <c r="C62" s="53" t="s">
        <v>36</v>
      </c>
      <c r="D62" s="55">
        <v>15245</v>
      </c>
      <c r="E62" s="55">
        <v>14788</v>
      </c>
      <c r="F62" s="55">
        <v>14370</v>
      </c>
      <c r="G62" s="65">
        <f>F62*0.97</f>
        <v>13938.9</v>
      </c>
      <c r="H62" s="65">
        <f t="shared" ref="H62:O62" si="29">G62*0.97</f>
        <v>13520.733</v>
      </c>
      <c r="I62" s="65">
        <f t="shared" si="29"/>
        <v>13115.111010000001</v>
      </c>
      <c r="J62" s="65">
        <f t="shared" si="29"/>
        <v>12721.6576797</v>
      </c>
      <c r="K62" s="65">
        <f t="shared" si="29"/>
        <v>12340.007949309</v>
      </c>
      <c r="L62" s="65">
        <f t="shared" si="29"/>
        <v>11969.807710829729</v>
      </c>
      <c r="M62" s="65">
        <f t="shared" si="29"/>
        <v>11610.713479504837</v>
      </c>
      <c r="N62" s="65">
        <f t="shared" si="29"/>
        <v>11262.392075119691</v>
      </c>
      <c r="O62" s="65">
        <f t="shared" si="29"/>
        <v>10924.5203128661</v>
      </c>
    </row>
    <row r="63" spans="1:15" ht="36.75" customHeight="1">
      <c r="A63" s="88">
        <v>53</v>
      </c>
      <c r="B63" s="89" t="s">
        <v>77</v>
      </c>
      <c r="C63" s="88" t="s">
        <v>36</v>
      </c>
      <c r="D63" s="81">
        <v>0</v>
      </c>
      <c r="E63" s="81">
        <v>0</v>
      </c>
      <c r="F63" s="81">
        <v>1042</v>
      </c>
      <c r="G63" s="78">
        <v>1339</v>
      </c>
      <c r="H63" s="76">
        <v>13521</v>
      </c>
      <c r="I63" s="76">
        <f t="shared" ref="I63:O63" si="30">H63*0.97</f>
        <v>13115.369999999999</v>
      </c>
      <c r="J63" s="76">
        <f t="shared" si="30"/>
        <v>12721.908899999999</v>
      </c>
      <c r="K63" s="76">
        <f t="shared" si="30"/>
        <v>12340.251632999998</v>
      </c>
      <c r="L63" s="76">
        <f t="shared" si="30"/>
        <v>11970.044084009998</v>
      </c>
      <c r="M63" s="76">
        <f t="shared" si="30"/>
        <v>11610.942761489698</v>
      </c>
      <c r="N63" s="76">
        <f t="shared" si="30"/>
        <v>11262.614478645006</v>
      </c>
      <c r="O63" s="76">
        <f t="shared" si="30"/>
        <v>10924.736044285655</v>
      </c>
    </row>
    <row r="64" spans="1:15" hidden="1">
      <c r="A64" s="88"/>
      <c r="B64" s="89"/>
      <c r="C64" s="88"/>
      <c r="D64" s="81"/>
      <c r="E64" s="81"/>
      <c r="F64" s="81"/>
      <c r="G64" s="79"/>
      <c r="H64" s="77"/>
      <c r="I64" s="77"/>
      <c r="J64" s="77"/>
      <c r="K64" s="77"/>
      <c r="L64" s="77"/>
      <c r="M64" s="77"/>
      <c r="N64" s="77"/>
      <c r="O64" s="77"/>
    </row>
    <row r="65" spans="1:15" ht="27" customHeight="1">
      <c r="A65" s="88">
        <v>54</v>
      </c>
      <c r="B65" s="89" t="s">
        <v>78</v>
      </c>
      <c r="C65" s="88" t="s">
        <v>79</v>
      </c>
      <c r="D65" s="81">
        <v>1018829</v>
      </c>
      <c r="E65" s="81">
        <v>1016453</v>
      </c>
      <c r="F65" s="81">
        <v>941213</v>
      </c>
      <c r="G65" s="76">
        <f>F65*0.97</f>
        <v>912976.61</v>
      </c>
      <c r="H65" s="76">
        <f t="shared" ref="H65" si="31">G65*0.97</f>
        <v>885587.31169999996</v>
      </c>
      <c r="I65" s="76">
        <f t="shared" ref="I65:O65" si="32">H65*0.97</f>
        <v>859019.6923489999</v>
      </c>
      <c r="J65" s="76">
        <f t="shared" si="32"/>
        <v>833249.10157852992</v>
      </c>
      <c r="K65" s="76">
        <f t="shared" si="32"/>
        <v>808251.62853117404</v>
      </c>
      <c r="L65" s="76">
        <f t="shared" si="32"/>
        <v>784004.07967523881</v>
      </c>
      <c r="M65" s="76">
        <f t="shared" si="32"/>
        <v>760483.95728498162</v>
      </c>
      <c r="N65" s="76">
        <f t="shared" si="32"/>
        <v>737669.4385664321</v>
      </c>
      <c r="O65" s="76">
        <f t="shared" si="32"/>
        <v>715539.35540943907</v>
      </c>
    </row>
    <row r="66" spans="1:15" hidden="1">
      <c r="A66" s="88"/>
      <c r="B66" s="89"/>
      <c r="C66" s="88"/>
      <c r="D66" s="81"/>
      <c r="E66" s="81"/>
      <c r="F66" s="81"/>
      <c r="G66" s="77"/>
      <c r="H66" s="77"/>
      <c r="I66" s="77"/>
      <c r="J66" s="77"/>
      <c r="K66" s="77"/>
      <c r="L66" s="77"/>
      <c r="M66" s="77"/>
      <c r="N66" s="77"/>
      <c r="O66" s="77"/>
    </row>
    <row r="67" spans="1:15" ht="36">
      <c r="A67" s="53">
        <v>55</v>
      </c>
      <c r="B67" s="54" t="s">
        <v>80</v>
      </c>
      <c r="C67" s="53" t="s">
        <v>42</v>
      </c>
      <c r="D67" s="55">
        <f>D65*51%</f>
        <v>519602.79000000004</v>
      </c>
      <c r="E67" s="55">
        <f>E65*59%</f>
        <v>599707.27</v>
      </c>
      <c r="F67" s="55">
        <f>F65*60%</f>
        <v>564727.79999999993</v>
      </c>
      <c r="G67" s="65">
        <f>G65*61%</f>
        <v>556915.73210000002</v>
      </c>
      <c r="H67" s="65">
        <v>885587</v>
      </c>
      <c r="I67" s="65">
        <f>H67*0.97</f>
        <v>859019.39</v>
      </c>
      <c r="J67" s="65">
        <f t="shared" ref="J67:O67" si="33">I67*0.97</f>
        <v>833248.80830000003</v>
      </c>
      <c r="K67" s="65">
        <f t="shared" si="33"/>
        <v>808251.34405099996</v>
      </c>
      <c r="L67" s="65">
        <f t="shared" si="33"/>
        <v>784003.80372946989</v>
      </c>
      <c r="M67" s="65">
        <f t="shared" si="33"/>
        <v>760483.68961758574</v>
      </c>
      <c r="N67" s="65">
        <f t="shared" si="33"/>
        <v>737669.17892905814</v>
      </c>
      <c r="O67" s="65">
        <f t="shared" si="33"/>
        <v>715539.10356118635</v>
      </c>
    </row>
    <row r="68" spans="1:15" ht="16.5" customHeight="1">
      <c r="A68" s="88">
        <v>56</v>
      </c>
      <c r="B68" s="89" t="s">
        <v>81</v>
      </c>
      <c r="C68" s="88" t="s">
        <v>42</v>
      </c>
      <c r="D68" s="81">
        <v>109654</v>
      </c>
      <c r="E68" s="81">
        <v>106460</v>
      </c>
      <c r="F68" s="81">
        <v>103360</v>
      </c>
      <c r="G68" s="76">
        <f>F68*0.97</f>
        <v>100259.2</v>
      </c>
      <c r="H68" s="76">
        <f t="shared" ref="H68:O68" si="34">G68*0.97</f>
        <v>97251.423999999999</v>
      </c>
      <c r="I68" s="76">
        <f t="shared" si="34"/>
        <v>94333.881280000001</v>
      </c>
      <c r="J68" s="76">
        <f t="shared" si="34"/>
        <v>91503.864841599992</v>
      </c>
      <c r="K68" s="76">
        <f t="shared" si="34"/>
        <v>88758.748896351986</v>
      </c>
      <c r="L68" s="76">
        <f t="shared" si="34"/>
        <v>86095.986429461424</v>
      </c>
      <c r="M68" s="76">
        <f t="shared" si="34"/>
        <v>83513.106836577572</v>
      </c>
      <c r="N68" s="76">
        <f t="shared" si="34"/>
        <v>81007.713631480248</v>
      </c>
      <c r="O68" s="76">
        <f t="shared" si="34"/>
        <v>78577.482222535837</v>
      </c>
    </row>
    <row r="69" spans="1:15" ht="0.75" hidden="1" customHeight="1">
      <c r="A69" s="88"/>
      <c r="B69" s="89"/>
      <c r="C69" s="88"/>
      <c r="D69" s="81"/>
      <c r="E69" s="81"/>
      <c r="F69" s="81"/>
      <c r="G69" s="77"/>
      <c r="H69" s="77"/>
      <c r="I69" s="77"/>
      <c r="J69" s="77"/>
      <c r="K69" s="77"/>
      <c r="L69" s="77"/>
      <c r="M69" s="77"/>
      <c r="N69" s="77"/>
      <c r="O69" s="77"/>
    </row>
    <row r="70" spans="1:15" ht="39" customHeight="1">
      <c r="A70" s="88">
        <v>57</v>
      </c>
      <c r="B70" s="89" t="s">
        <v>82</v>
      </c>
      <c r="C70" s="88" t="s">
        <v>42</v>
      </c>
      <c r="D70" s="81">
        <v>0</v>
      </c>
      <c r="E70" s="81">
        <v>0</v>
      </c>
      <c r="F70" s="81">
        <v>45850</v>
      </c>
      <c r="G70" s="76">
        <f>G68*44%</f>
        <v>44114.048000000003</v>
      </c>
      <c r="H70" s="76">
        <f>H68</f>
        <v>97251.423999999999</v>
      </c>
      <c r="I70" s="76">
        <f t="shared" ref="I70:O70" si="35">I68</f>
        <v>94333.881280000001</v>
      </c>
      <c r="J70" s="76">
        <f t="shared" si="35"/>
        <v>91503.864841599992</v>
      </c>
      <c r="K70" s="76">
        <f t="shared" si="35"/>
        <v>88758.748896351986</v>
      </c>
      <c r="L70" s="76">
        <f t="shared" si="35"/>
        <v>86095.986429461424</v>
      </c>
      <c r="M70" s="76">
        <f t="shared" si="35"/>
        <v>83513.106836577572</v>
      </c>
      <c r="N70" s="76">
        <f t="shared" si="35"/>
        <v>81007.713631480248</v>
      </c>
      <c r="O70" s="76">
        <f t="shared" si="35"/>
        <v>78577.482222535837</v>
      </c>
    </row>
    <row r="71" spans="1:15" hidden="1">
      <c r="A71" s="88"/>
      <c r="B71" s="89"/>
      <c r="C71" s="88"/>
      <c r="D71" s="81"/>
      <c r="E71" s="81"/>
      <c r="F71" s="81"/>
      <c r="G71" s="77"/>
      <c r="H71" s="79"/>
      <c r="I71" s="79"/>
      <c r="J71" s="79"/>
      <c r="K71" s="79"/>
      <c r="L71" s="79"/>
      <c r="M71" s="79"/>
      <c r="N71" s="79"/>
      <c r="O71" s="79"/>
    </row>
    <row r="72" spans="1:15" ht="37.5" customHeight="1">
      <c r="A72" s="88">
        <v>58</v>
      </c>
      <c r="B72" s="89" t="s">
        <v>83</v>
      </c>
      <c r="C72" s="88" t="s">
        <v>42</v>
      </c>
      <c r="D72" s="81">
        <f>D68*30%</f>
        <v>32896.199999999997</v>
      </c>
      <c r="E72" s="81">
        <f>E68*41%</f>
        <v>43648.6</v>
      </c>
      <c r="F72" s="81">
        <f>F68*56%</f>
        <v>57881.600000000006</v>
      </c>
      <c r="G72" s="78">
        <f>G68*60%</f>
        <v>60155.519999999997</v>
      </c>
      <c r="H72" s="76"/>
      <c r="I72" s="76"/>
      <c r="J72" s="76"/>
      <c r="K72" s="76"/>
      <c r="L72" s="76"/>
      <c r="M72" s="76"/>
      <c r="N72" s="76"/>
      <c r="O72" s="76"/>
    </row>
    <row r="73" spans="1:15" ht="2.25" hidden="1" customHeight="1">
      <c r="A73" s="88"/>
      <c r="B73" s="89"/>
      <c r="C73" s="88"/>
      <c r="D73" s="81"/>
      <c r="E73" s="81"/>
      <c r="F73" s="81"/>
      <c r="G73" s="79"/>
      <c r="H73" s="79"/>
      <c r="I73" s="79"/>
      <c r="J73" s="79"/>
      <c r="K73" s="79"/>
      <c r="L73" s="79"/>
      <c r="M73" s="79"/>
      <c r="N73" s="79"/>
      <c r="O73" s="79"/>
    </row>
    <row r="74" spans="1:15" ht="29.25" customHeight="1">
      <c r="A74" s="88">
        <v>59</v>
      </c>
      <c r="B74" s="89" t="s">
        <v>84</v>
      </c>
      <c r="C74" s="88" t="s">
        <v>85</v>
      </c>
      <c r="D74" s="81">
        <f>(14850*8.5)/1000</f>
        <v>126.22499999999999</v>
      </c>
      <c r="E74" s="81">
        <f>(15660*8.5)/1000</f>
        <v>133.11000000000001</v>
      </c>
      <c r="F74" s="81">
        <f>(16470*8.5)/1000</f>
        <v>139.995</v>
      </c>
      <c r="G74" s="76">
        <f>F74*0.97</f>
        <v>135.79515000000001</v>
      </c>
      <c r="H74" s="76">
        <f t="shared" ref="H74:O74" si="36">G74*0.97</f>
        <v>131.7212955</v>
      </c>
      <c r="I74" s="76">
        <f t="shared" si="36"/>
        <v>127.76965663499999</v>
      </c>
      <c r="J74" s="76">
        <f t="shared" si="36"/>
        <v>123.93656693594998</v>
      </c>
      <c r="K74" s="76">
        <f t="shared" si="36"/>
        <v>120.21846992787148</v>
      </c>
      <c r="L74" s="76">
        <f t="shared" si="36"/>
        <v>116.61191583003533</v>
      </c>
      <c r="M74" s="76">
        <f t="shared" si="36"/>
        <v>113.11355835513426</v>
      </c>
      <c r="N74" s="76">
        <f t="shared" si="36"/>
        <v>109.72015160448022</v>
      </c>
      <c r="O74" s="76">
        <f t="shared" si="36"/>
        <v>106.42854705634581</v>
      </c>
    </row>
    <row r="75" spans="1:15" ht="1.5" hidden="1" customHeight="1">
      <c r="A75" s="88"/>
      <c r="B75" s="89"/>
      <c r="C75" s="88"/>
      <c r="D75" s="81"/>
      <c r="E75" s="81"/>
      <c r="F75" s="81"/>
      <c r="G75" s="77"/>
      <c r="H75" s="77"/>
      <c r="I75" s="77"/>
      <c r="J75" s="77"/>
      <c r="K75" s="77"/>
      <c r="L75" s="77"/>
      <c r="M75" s="77"/>
      <c r="N75" s="77"/>
      <c r="O75" s="77"/>
    </row>
    <row r="76" spans="1:15" ht="36" customHeight="1">
      <c r="A76" s="53">
        <v>60</v>
      </c>
      <c r="B76" s="54" t="s">
        <v>86</v>
      </c>
      <c r="C76" s="53" t="s">
        <v>85</v>
      </c>
      <c r="D76" s="70">
        <f>D74</f>
        <v>126.22499999999999</v>
      </c>
      <c r="E76" s="70">
        <f t="shared" ref="E76:O76" si="37">E74</f>
        <v>133.11000000000001</v>
      </c>
      <c r="F76" s="70">
        <f t="shared" si="37"/>
        <v>139.995</v>
      </c>
      <c r="G76" s="70">
        <f t="shared" si="37"/>
        <v>135.79515000000001</v>
      </c>
      <c r="H76" s="70">
        <f t="shared" si="37"/>
        <v>131.7212955</v>
      </c>
      <c r="I76" s="70">
        <f t="shared" si="37"/>
        <v>127.76965663499999</v>
      </c>
      <c r="J76" s="70">
        <f t="shared" si="37"/>
        <v>123.93656693594998</v>
      </c>
      <c r="K76" s="70">
        <f t="shared" si="37"/>
        <v>120.21846992787148</v>
      </c>
      <c r="L76" s="70">
        <f t="shared" si="37"/>
        <v>116.61191583003533</v>
      </c>
      <c r="M76" s="70">
        <f t="shared" si="37"/>
        <v>113.11355835513426</v>
      </c>
      <c r="N76" s="70">
        <f t="shared" si="37"/>
        <v>109.72015160448022</v>
      </c>
      <c r="O76" s="70">
        <f t="shared" si="37"/>
        <v>106.42854705634581</v>
      </c>
    </row>
    <row r="77" spans="1:15" ht="26.25" customHeight="1">
      <c r="A77" s="88">
        <v>61</v>
      </c>
      <c r="B77" s="89" t="s">
        <v>87</v>
      </c>
      <c r="C77" s="88" t="s">
        <v>85</v>
      </c>
      <c r="D77" s="90">
        <f>E77/0.97</f>
        <v>381.81422042725058</v>
      </c>
      <c r="E77" s="90">
        <f>F77/0.97</f>
        <v>370.35979381443303</v>
      </c>
      <c r="F77" s="90">
        <v>359.24900000000002</v>
      </c>
      <c r="G77" s="76">
        <f>F77*0.97</f>
        <v>348.47153000000003</v>
      </c>
      <c r="H77" s="76">
        <f t="shared" ref="H77:O77" si="38">G77*0.97</f>
        <v>338.01738410000002</v>
      </c>
      <c r="I77" s="76">
        <f t="shared" si="38"/>
        <v>327.876862577</v>
      </c>
      <c r="J77" s="76">
        <f t="shared" si="38"/>
        <v>318.04055669969</v>
      </c>
      <c r="K77" s="76">
        <f t="shared" si="38"/>
        <v>308.49933999869927</v>
      </c>
      <c r="L77" s="76">
        <f t="shared" si="38"/>
        <v>299.24435979873829</v>
      </c>
      <c r="M77" s="76">
        <f t="shared" si="38"/>
        <v>290.26702900477613</v>
      </c>
      <c r="N77" s="76">
        <f t="shared" si="38"/>
        <v>281.55901813463282</v>
      </c>
      <c r="O77" s="76">
        <f t="shared" si="38"/>
        <v>273.11224759059382</v>
      </c>
    </row>
    <row r="78" spans="1:15" ht="0.75" customHeight="1">
      <c r="A78" s="88"/>
      <c r="B78" s="89"/>
      <c r="C78" s="88"/>
      <c r="D78" s="90"/>
      <c r="E78" s="90"/>
      <c r="F78" s="90"/>
      <c r="G78" s="77"/>
      <c r="H78" s="77"/>
      <c r="I78" s="77"/>
      <c r="J78" s="77"/>
      <c r="K78" s="77"/>
      <c r="L78" s="77"/>
      <c r="M78" s="77"/>
      <c r="N78" s="77"/>
      <c r="O78" s="77"/>
    </row>
    <row r="79" spans="1:15" ht="51.75" customHeight="1">
      <c r="A79" s="88">
        <v>62</v>
      </c>
      <c r="B79" s="89" t="s">
        <v>88</v>
      </c>
      <c r="C79" s="88" t="s">
        <v>85</v>
      </c>
      <c r="D79" s="90">
        <f>D77*2%</f>
        <v>7.6362844085450119</v>
      </c>
      <c r="E79" s="90">
        <f>E77*5%</f>
        <v>18.517989690721652</v>
      </c>
      <c r="F79" s="90">
        <v>305.36099999999999</v>
      </c>
      <c r="G79" s="76">
        <v>327.87599999999998</v>
      </c>
      <c r="H79" s="76">
        <v>338.017</v>
      </c>
      <c r="I79" s="76">
        <f t="shared" ref="I79:O79" si="39">H79*0.97</f>
        <v>327.87648999999999</v>
      </c>
      <c r="J79" s="76">
        <f t="shared" si="39"/>
        <v>318.04019529999999</v>
      </c>
      <c r="K79" s="76">
        <f t="shared" si="39"/>
        <v>308.49898944099999</v>
      </c>
      <c r="L79" s="76">
        <f t="shared" si="39"/>
        <v>299.24401975776999</v>
      </c>
      <c r="M79" s="76">
        <f t="shared" si="39"/>
        <v>290.26669916503687</v>
      </c>
      <c r="N79" s="76">
        <f t="shared" si="39"/>
        <v>281.55869819008575</v>
      </c>
      <c r="O79" s="76">
        <f t="shared" si="39"/>
        <v>273.11193724438317</v>
      </c>
    </row>
    <row r="80" spans="1:15" ht="0.75" customHeight="1">
      <c r="A80" s="88"/>
      <c r="B80" s="89"/>
      <c r="C80" s="88"/>
      <c r="D80" s="90"/>
      <c r="E80" s="90"/>
      <c r="F80" s="90"/>
      <c r="G80" s="77"/>
      <c r="H80" s="77"/>
      <c r="I80" s="77"/>
      <c r="J80" s="77"/>
      <c r="K80" s="77"/>
      <c r="L80" s="77"/>
      <c r="M80" s="77"/>
      <c r="N80" s="77"/>
      <c r="O80" s="77"/>
    </row>
    <row r="81" spans="1:15">
      <c r="A81" s="53">
        <v>63</v>
      </c>
      <c r="B81" s="54" t="s">
        <v>89</v>
      </c>
      <c r="C81" s="53" t="s">
        <v>59</v>
      </c>
      <c r="D81" s="55">
        <v>82</v>
      </c>
      <c r="E81" s="55">
        <v>82</v>
      </c>
      <c r="F81" s="55">
        <v>82</v>
      </c>
      <c r="G81" s="55">
        <v>82</v>
      </c>
      <c r="H81" s="55">
        <v>82</v>
      </c>
      <c r="I81" s="55">
        <v>82</v>
      </c>
      <c r="J81" s="55">
        <v>82</v>
      </c>
      <c r="K81" s="55">
        <v>82</v>
      </c>
      <c r="L81" s="55">
        <v>82</v>
      </c>
      <c r="M81" s="55">
        <v>82</v>
      </c>
      <c r="N81" s="55">
        <v>82</v>
      </c>
      <c r="O81" s="55">
        <v>82</v>
      </c>
    </row>
    <row r="82" spans="1:15" ht="24">
      <c r="A82" s="53">
        <v>64</v>
      </c>
      <c r="B82" s="54" t="s">
        <v>90</v>
      </c>
      <c r="C82" s="53" t="s">
        <v>59</v>
      </c>
      <c r="D82" s="55">
        <v>0</v>
      </c>
      <c r="E82" s="55">
        <v>0</v>
      </c>
      <c r="F82" s="55">
        <v>0</v>
      </c>
      <c r="G82" s="53">
        <v>0</v>
      </c>
      <c r="H82" s="53">
        <v>5</v>
      </c>
      <c r="I82" s="53">
        <v>11</v>
      </c>
      <c r="J82" s="53">
        <v>11</v>
      </c>
      <c r="K82" s="67">
        <v>11</v>
      </c>
      <c r="L82" s="67">
        <v>11</v>
      </c>
      <c r="M82" s="67">
        <v>11</v>
      </c>
      <c r="N82" s="67">
        <v>11</v>
      </c>
      <c r="O82" s="67">
        <v>11</v>
      </c>
    </row>
    <row r="83" spans="1:15" ht="39" customHeight="1">
      <c r="A83" s="53">
        <v>65</v>
      </c>
      <c r="B83" s="54" t="s">
        <v>91</v>
      </c>
      <c r="C83" s="53" t="s">
        <v>38</v>
      </c>
      <c r="D83" s="55">
        <v>0</v>
      </c>
      <c r="E83" s="55">
        <v>0</v>
      </c>
      <c r="F83" s="55">
        <v>5299</v>
      </c>
      <c r="G83" s="53">
        <v>44160</v>
      </c>
      <c r="H83" s="53">
        <v>44160</v>
      </c>
      <c r="I83" s="53">
        <v>44160</v>
      </c>
      <c r="J83" s="53">
        <v>44160</v>
      </c>
      <c r="K83" s="53">
        <v>44160</v>
      </c>
      <c r="L83" s="53">
        <v>44160</v>
      </c>
      <c r="M83" s="53">
        <v>44160</v>
      </c>
      <c r="N83" s="53">
        <v>44160</v>
      </c>
      <c r="O83" s="53">
        <v>44160</v>
      </c>
    </row>
    <row r="84" spans="1:15" ht="24">
      <c r="A84" s="53">
        <v>66</v>
      </c>
      <c r="B84" s="54" t="s">
        <v>92</v>
      </c>
      <c r="C84" s="53" t="s">
        <v>38</v>
      </c>
      <c r="D84" s="55">
        <v>0</v>
      </c>
      <c r="E84" s="55">
        <v>0</v>
      </c>
      <c r="F84" s="55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</row>
    <row r="85" spans="1:15" ht="36" customHeight="1">
      <c r="A85" s="53">
        <v>67</v>
      </c>
      <c r="B85" s="54" t="s">
        <v>93</v>
      </c>
      <c r="C85" s="53" t="s">
        <v>38</v>
      </c>
      <c r="D85" s="55">
        <f>312000*51%</f>
        <v>159120</v>
      </c>
      <c r="E85" s="55">
        <f>312420*59%</f>
        <v>184327.8</v>
      </c>
      <c r="F85" s="55">
        <f>316740*60%</f>
        <v>190044</v>
      </c>
      <c r="G85" s="65">
        <f>332577*61%</f>
        <v>202871.97</v>
      </c>
      <c r="H85" s="65">
        <f t="shared" ref="H85:O85" si="40">G85*1.05</f>
        <v>213015.56850000002</v>
      </c>
      <c r="I85" s="65">
        <f t="shared" si="40"/>
        <v>223666.34692500002</v>
      </c>
      <c r="J85" s="65">
        <f t="shared" si="40"/>
        <v>234849.66427125002</v>
      </c>
      <c r="K85" s="65">
        <f t="shared" si="40"/>
        <v>246592.14748481254</v>
      </c>
      <c r="L85" s="65">
        <f t="shared" si="40"/>
        <v>258921.75485905318</v>
      </c>
      <c r="M85" s="65">
        <f t="shared" si="40"/>
        <v>271867.84260200587</v>
      </c>
      <c r="N85" s="65">
        <f t="shared" si="40"/>
        <v>285461.23473210615</v>
      </c>
      <c r="O85" s="65">
        <f t="shared" si="40"/>
        <v>299734.29646871146</v>
      </c>
    </row>
    <row r="86" spans="1:15" ht="27" customHeight="1">
      <c r="A86" s="53">
        <v>68</v>
      </c>
      <c r="B86" s="54" t="s">
        <v>94</v>
      </c>
      <c r="C86" s="53" t="s">
        <v>38</v>
      </c>
      <c r="D86" s="55">
        <f>312000-D85</f>
        <v>152880</v>
      </c>
      <c r="E86" s="72">
        <f>312420-E85</f>
        <v>128092.20000000001</v>
      </c>
      <c r="F86" s="55">
        <f>316740-F85</f>
        <v>126696</v>
      </c>
      <c r="G86" s="65">
        <f>332577-G85</f>
        <v>129705.03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</row>
    <row r="87" spans="1:15" ht="38.25" customHeight="1">
      <c r="A87" s="53">
        <v>69</v>
      </c>
      <c r="B87" s="54" t="s">
        <v>95</v>
      </c>
      <c r="C87" s="53" t="s">
        <v>38</v>
      </c>
      <c r="D87" s="55">
        <v>520000</v>
      </c>
      <c r="E87" s="55">
        <v>520700</v>
      </c>
      <c r="F87" s="55">
        <v>527900</v>
      </c>
      <c r="G87" s="53">
        <f>F87*1.05</f>
        <v>554295</v>
      </c>
      <c r="H87" s="65">
        <f t="shared" ref="H87:O87" si="41">G87*1.05</f>
        <v>582009.75</v>
      </c>
      <c r="I87" s="65">
        <f t="shared" si="41"/>
        <v>611110.23750000005</v>
      </c>
      <c r="J87" s="65">
        <f t="shared" si="41"/>
        <v>641665.74937500013</v>
      </c>
      <c r="K87" s="65">
        <f t="shared" si="41"/>
        <v>673749.03684375016</v>
      </c>
      <c r="L87" s="65">
        <f t="shared" si="41"/>
        <v>707436.48868593771</v>
      </c>
      <c r="M87" s="65">
        <f t="shared" si="41"/>
        <v>742808.31312023464</v>
      </c>
      <c r="N87" s="65">
        <f t="shared" si="41"/>
        <v>779948.72877624643</v>
      </c>
      <c r="O87" s="65">
        <f t="shared" si="41"/>
        <v>818946.16521505883</v>
      </c>
    </row>
    <row r="88" spans="1:15" ht="24">
      <c r="A88" s="53">
        <v>70</v>
      </c>
      <c r="B88" s="54" t="s">
        <v>96</v>
      </c>
      <c r="C88" s="53" t="s">
        <v>38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0</v>
      </c>
    </row>
    <row r="89" spans="1:15" ht="49.5" customHeight="1">
      <c r="A89" s="53">
        <v>71</v>
      </c>
      <c r="B89" s="54" t="s">
        <v>97</v>
      </c>
      <c r="C89" s="53" t="s">
        <v>38</v>
      </c>
      <c r="D89" s="55">
        <f>520000*61%</f>
        <v>317200</v>
      </c>
      <c r="E89" s="55">
        <f>520700*61%</f>
        <v>317627</v>
      </c>
      <c r="F89" s="55">
        <f>527900*61%</f>
        <v>322019</v>
      </c>
      <c r="G89" s="65">
        <f>F89*1.05</f>
        <v>338119.95</v>
      </c>
      <c r="H89" s="65">
        <f t="shared" ref="H89:O89" si="42">G89*1.05</f>
        <v>355025.94750000001</v>
      </c>
      <c r="I89" s="65">
        <f t="shared" si="42"/>
        <v>372777.24487500003</v>
      </c>
      <c r="J89" s="65">
        <f t="shared" si="42"/>
        <v>391416.10711875005</v>
      </c>
      <c r="K89" s="65">
        <f t="shared" si="42"/>
        <v>410986.91247468756</v>
      </c>
      <c r="L89" s="65">
        <f t="shared" si="42"/>
        <v>431536.25809842197</v>
      </c>
      <c r="M89" s="65">
        <f t="shared" si="42"/>
        <v>453113.0710033431</v>
      </c>
      <c r="N89" s="65">
        <f t="shared" si="42"/>
        <v>475768.72455351026</v>
      </c>
      <c r="O89" s="65">
        <f t="shared" si="42"/>
        <v>499557.16078118578</v>
      </c>
    </row>
    <row r="90" spans="1:15" ht="25.5" customHeight="1">
      <c r="A90" s="53">
        <v>72</v>
      </c>
      <c r="B90" s="54" t="s">
        <v>98</v>
      </c>
      <c r="C90" s="53" t="s">
        <v>38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5">
        <v>0</v>
      </c>
      <c r="O90" s="55">
        <v>0</v>
      </c>
    </row>
    <row r="91" spans="1:15" ht="17.25" customHeight="1">
      <c r="A91" s="53">
        <v>73</v>
      </c>
      <c r="B91" s="54" t="s">
        <v>99</v>
      </c>
      <c r="C91" s="53" t="s">
        <v>100</v>
      </c>
      <c r="D91" s="55">
        <v>0</v>
      </c>
      <c r="E91" s="55">
        <v>0</v>
      </c>
      <c r="F91" s="55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</row>
    <row r="92" spans="1:15">
      <c r="A92" s="53">
        <v>74</v>
      </c>
      <c r="B92" s="54" t="s">
        <v>101</v>
      </c>
      <c r="C92" s="53" t="s">
        <v>102</v>
      </c>
      <c r="D92" s="55">
        <v>0.184</v>
      </c>
      <c r="E92" s="73">
        <f>D92*0.97</f>
        <v>0.17848</v>
      </c>
      <c r="F92" s="73">
        <f t="shared" ref="F92:O92" si="43">E92*0.97</f>
        <v>0.17312559999999999</v>
      </c>
      <c r="G92" s="73">
        <f t="shared" si="43"/>
        <v>0.16793183199999998</v>
      </c>
      <c r="H92" s="73">
        <f t="shared" si="43"/>
        <v>0.16289387703999997</v>
      </c>
      <c r="I92" s="73">
        <f t="shared" si="43"/>
        <v>0.15800706072879997</v>
      </c>
      <c r="J92" s="73">
        <f t="shared" si="43"/>
        <v>0.15326684890693595</v>
      </c>
      <c r="K92" s="73">
        <f t="shared" si="43"/>
        <v>0.14866884343972786</v>
      </c>
      <c r="L92" s="73">
        <f t="shared" si="43"/>
        <v>0.14420877813653601</v>
      </c>
      <c r="M92" s="73">
        <f t="shared" si="43"/>
        <v>0.13988251479243993</v>
      </c>
      <c r="N92" s="73">
        <f t="shared" si="43"/>
        <v>0.13568603934866674</v>
      </c>
      <c r="O92" s="73">
        <f t="shared" si="43"/>
        <v>0.13161545816820674</v>
      </c>
    </row>
    <row r="93" spans="1:15" ht="15" customHeight="1">
      <c r="A93" s="53">
        <v>75</v>
      </c>
      <c r="B93" s="54" t="s">
        <v>103</v>
      </c>
      <c r="C93" s="53" t="s">
        <v>48</v>
      </c>
      <c r="D93" s="55">
        <v>0</v>
      </c>
      <c r="E93" s="55">
        <v>0</v>
      </c>
      <c r="F93" s="55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</row>
    <row r="94" spans="1:15" ht="8.25" customHeight="1">
      <c r="A94" s="88">
        <v>76</v>
      </c>
      <c r="B94" s="89" t="s">
        <v>104</v>
      </c>
      <c r="C94" s="88" t="s">
        <v>105</v>
      </c>
      <c r="D94" s="80">
        <v>0.27300000000000002</v>
      </c>
      <c r="E94" s="80">
        <f>D94*0.97</f>
        <v>0.26480999999999999</v>
      </c>
      <c r="F94" s="80">
        <f t="shared" ref="F94:O94" si="44">E94*0.97</f>
        <v>0.25686569999999997</v>
      </c>
      <c r="G94" s="80">
        <f t="shared" si="44"/>
        <v>0.24915972899999997</v>
      </c>
      <c r="H94" s="80">
        <f t="shared" si="44"/>
        <v>0.24168493712999997</v>
      </c>
      <c r="I94" s="80">
        <f t="shared" si="44"/>
        <v>0.23443438901609998</v>
      </c>
      <c r="J94" s="80">
        <f t="shared" si="44"/>
        <v>0.22740135734561698</v>
      </c>
      <c r="K94" s="80">
        <f t="shared" si="44"/>
        <v>0.22057931662524846</v>
      </c>
      <c r="L94" s="80">
        <f t="shared" si="44"/>
        <v>0.213961937126491</v>
      </c>
      <c r="M94" s="80">
        <f t="shared" si="44"/>
        <v>0.20754307901269628</v>
      </c>
      <c r="N94" s="80">
        <f t="shared" si="44"/>
        <v>0.20131678664231539</v>
      </c>
      <c r="O94" s="80">
        <f t="shared" si="44"/>
        <v>0.19527728304304592</v>
      </c>
    </row>
    <row r="95" spans="1:15" ht="7.5" customHeight="1">
      <c r="A95" s="88"/>
      <c r="B95" s="89"/>
      <c r="C95" s="88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</row>
    <row r="96" spans="1:15" ht="5.25" customHeight="1">
      <c r="A96" s="88"/>
      <c r="B96" s="89"/>
      <c r="C96" s="88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</row>
    <row r="97" spans="1:15">
      <c r="A97" s="53">
        <v>77</v>
      </c>
      <c r="B97" s="54" t="s">
        <v>106</v>
      </c>
      <c r="C97" s="53" t="s">
        <v>79</v>
      </c>
      <c r="D97" s="55">
        <v>51522</v>
      </c>
      <c r="E97" s="55">
        <v>51408</v>
      </c>
      <c r="F97" s="55">
        <v>49905</v>
      </c>
      <c r="G97" s="65">
        <f>F97*0.97</f>
        <v>48407.85</v>
      </c>
      <c r="H97" s="65">
        <f t="shared" ref="H97:O97" si="45">G97*0.97</f>
        <v>46955.614499999996</v>
      </c>
      <c r="I97" s="65">
        <f t="shared" si="45"/>
        <v>45546.946064999996</v>
      </c>
      <c r="J97" s="65">
        <f t="shared" si="45"/>
        <v>44180.537683049995</v>
      </c>
      <c r="K97" s="65">
        <f t="shared" si="45"/>
        <v>42855.121552558492</v>
      </c>
      <c r="L97" s="65">
        <f t="shared" si="45"/>
        <v>41569.467905981735</v>
      </c>
      <c r="M97" s="65">
        <f t="shared" si="45"/>
        <v>40322.383868802281</v>
      </c>
      <c r="N97" s="65">
        <f t="shared" si="45"/>
        <v>39112.712352738214</v>
      </c>
      <c r="O97" s="65">
        <f t="shared" si="45"/>
        <v>37939.330982156069</v>
      </c>
    </row>
    <row r="98" spans="1:15" ht="18" customHeight="1">
      <c r="A98" s="53">
        <v>78</v>
      </c>
      <c r="B98" s="54" t="s">
        <v>107</v>
      </c>
      <c r="C98" s="53" t="s">
        <v>48</v>
      </c>
      <c r="D98" s="55">
        <v>544000</v>
      </c>
      <c r="E98" s="55">
        <v>527680</v>
      </c>
      <c r="F98" s="55">
        <v>511849</v>
      </c>
      <c r="G98" s="65">
        <f>F98*0.97</f>
        <v>496493.52999999997</v>
      </c>
      <c r="H98" s="65">
        <f t="shared" ref="H98:O98" si="46">G98*0.97</f>
        <v>481598.72409999993</v>
      </c>
      <c r="I98" s="65">
        <f t="shared" si="46"/>
        <v>467150.76237699995</v>
      </c>
      <c r="J98" s="65">
        <f t="shared" si="46"/>
        <v>453136.23950568994</v>
      </c>
      <c r="K98" s="65">
        <f t="shared" si="46"/>
        <v>439542.15232051921</v>
      </c>
      <c r="L98" s="65">
        <f t="shared" si="46"/>
        <v>426355.88775090361</v>
      </c>
      <c r="M98" s="65">
        <f t="shared" si="46"/>
        <v>413565.21111837646</v>
      </c>
      <c r="N98" s="65">
        <f t="shared" si="46"/>
        <v>401158.25478482514</v>
      </c>
      <c r="O98" s="65">
        <f t="shared" si="46"/>
        <v>389123.5071412804</v>
      </c>
    </row>
    <row r="99" spans="1:15" ht="36.75" customHeight="1">
      <c r="A99" s="53">
        <v>79</v>
      </c>
      <c r="B99" s="54" t="s">
        <v>108</v>
      </c>
      <c r="C99" s="53" t="s">
        <v>59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</row>
    <row r="100" spans="1:15" ht="60">
      <c r="A100" s="53">
        <v>80</v>
      </c>
      <c r="B100" s="54" t="s">
        <v>109</v>
      </c>
      <c r="C100" s="53" t="s">
        <v>59</v>
      </c>
      <c r="D100" s="55">
        <v>0</v>
      </c>
      <c r="E100" s="55">
        <v>0</v>
      </c>
      <c r="F100" s="55">
        <v>5</v>
      </c>
      <c r="G100" s="53">
        <v>4</v>
      </c>
      <c r="H100" s="53">
        <v>2</v>
      </c>
      <c r="I100" s="53">
        <v>3</v>
      </c>
      <c r="J100" s="53">
        <v>3</v>
      </c>
      <c r="K100" s="67">
        <v>3</v>
      </c>
      <c r="L100" s="67">
        <v>4</v>
      </c>
      <c r="M100" s="67">
        <v>4</v>
      </c>
      <c r="N100" s="67">
        <v>4</v>
      </c>
      <c r="O100" s="67">
        <v>4</v>
      </c>
    </row>
  </sheetData>
  <mergeCells count="216">
    <mergeCell ref="A3:A4"/>
    <mergeCell ref="B3:B4"/>
    <mergeCell ref="C3:C4"/>
    <mergeCell ref="A51:A52"/>
    <mergeCell ref="B51:B52"/>
    <mergeCell ref="C51:C52"/>
    <mergeCell ref="D51:D52"/>
    <mergeCell ref="E51:E52"/>
    <mergeCell ref="A22:A23"/>
    <mergeCell ref="C22:C23"/>
    <mergeCell ref="D22:D23"/>
    <mergeCell ref="E22:E23"/>
    <mergeCell ref="A58:A59"/>
    <mergeCell ref="B58:B59"/>
    <mergeCell ref="C58:C59"/>
    <mergeCell ref="D58:D59"/>
    <mergeCell ref="E58:E59"/>
    <mergeCell ref="F58:F59"/>
    <mergeCell ref="J54:J55"/>
    <mergeCell ref="A56:A57"/>
    <mergeCell ref="B56:B57"/>
    <mergeCell ref="C56:C57"/>
    <mergeCell ref="D56:D57"/>
    <mergeCell ref="E56:E57"/>
    <mergeCell ref="F56:F57"/>
    <mergeCell ref="J56:J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A65:A66"/>
    <mergeCell ref="B65:B66"/>
    <mergeCell ref="C65:C66"/>
    <mergeCell ref="D65:D66"/>
    <mergeCell ref="E65:E66"/>
    <mergeCell ref="F65:F66"/>
    <mergeCell ref="A63:A64"/>
    <mergeCell ref="B63:B64"/>
    <mergeCell ref="C63:C64"/>
    <mergeCell ref="D63:D64"/>
    <mergeCell ref="E63:E64"/>
    <mergeCell ref="A70:A71"/>
    <mergeCell ref="B70:B71"/>
    <mergeCell ref="C70:C71"/>
    <mergeCell ref="D70:D71"/>
    <mergeCell ref="E70:E71"/>
    <mergeCell ref="F70:F71"/>
    <mergeCell ref="A68:A69"/>
    <mergeCell ref="B68:B69"/>
    <mergeCell ref="C68:C69"/>
    <mergeCell ref="D68:D69"/>
    <mergeCell ref="E68:E69"/>
    <mergeCell ref="F68:F69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A94:A96"/>
    <mergeCell ref="B94:B96"/>
    <mergeCell ref="C94:C96"/>
    <mergeCell ref="D94:D96"/>
    <mergeCell ref="E94:E96"/>
    <mergeCell ref="F94:F96"/>
    <mergeCell ref="J77:J78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E77:E78"/>
    <mergeCell ref="F77:F78"/>
    <mergeCell ref="K22:K23"/>
    <mergeCell ref="L22:L23"/>
    <mergeCell ref="M22:M23"/>
    <mergeCell ref="N22:N23"/>
    <mergeCell ref="B22:B23"/>
    <mergeCell ref="O22:O23"/>
    <mergeCell ref="J94:J96"/>
    <mergeCell ref="D3:O3"/>
    <mergeCell ref="H22:H23"/>
    <mergeCell ref="J72:J73"/>
    <mergeCell ref="J68:J69"/>
    <mergeCell ref="F63:F64"/>
    <mergeCell ref="J63:J64"/>
    <mergeCell ref="F51:F52"/>
    <mergeCell ref="J51:J52"/>
    <mergeCell ref="F22:F23"/>
    <mergeCell ref="G22:G23"/>
    <mergeCell ref="I22:I23"/>
    <mergeCell ref="J22:J23"/>
    <mergeCell ref="N51:N52"/>
    <mergeCell ref="O51:O52"/>
    <mergeCell ref="G54:G55"/>
    <mergeCell ref="H54:H55"/>
    <mergeCell ref="I54:I55"/>
    <mergeCell ref="K54:K55"/>
    <mergeCell ref="L54:L55"/>
    <mergeCell ref="M54:M55"/>
    <mergeCell ref="N54:N55"/>
    <mergeCell ref="G51:G52"/>
    <mergeCell ref="H51:H52"/>
    <mergeCell ref="I51:I52"/>
    <mergeCell ref="K51:K52"/>
    <mergeCell ref="L51:L52"/>
    <mergeCell ref="M51:M52"/>
    <mergeCell ref="O54:O55"/>
    <mergeCell ref="K56:K57"/>
    <mergeCell ref="L56:L57"/>
    <mergeCell ref="M56:M57"/>
    <mergeCell ref="N56:N57"/>
    <mergeCell ref="O56:O57"/>
    <mergeCell ref="N58:N59"/>
    <mergeCell ref="O58:O59"/>
    <mergeCell ref="G63:G64"/>
    <mergeCell ref="H63:H64"/>
    <mergeCell ref="I63:I64"/>
    <mergeCell ref="K63:K64"/>
    <mergeCell ref="L63:L64"/>
    <mergeCell ref="M63:M64"/>
    <mergeCell ref="N63:N64"/>
    <mergeCell ref="O63:O64"/>
    <mergeCell ref="G58:G59"/>
    <mergeCell ref="H58:H59"/>
    <mergeCell ref="I58:I59"/>
    <mergeCell ref="K58:K59"/>
    <mergeCell ref="L58:L59"/>
    <mergeCell ref="M58:M59"/>
    <mergeCell ref="J58:J59"/>
    <mergeCell ref="J70:J71"/>
    <mergeCell ref="N72:N73"/>
    <mergeCell ref="O72:O73"/>
    <mergeCell ref="G74:G75"/>
    <mergeCell ref="H74:H75"/>
    <mergeCell ref="O65:O66"/>
    <mergeCell ref="G65:G66"/>
    <mergeCell ref="G68:G69"/>
    <mergeCell ref="H68:H69"/>
    <mergeCell ref="I68:I69"/>
    <mergeCell ref="K68:K69"/>
    <mergeCell ref="L68:L69"/>
    <mergeCell ref="M68:M69"/>
    <mergeCell ref="N68:N69"/>
    <mergeCell ref="O68:O69"/>
    <mergeCell ref="H65:H66"/>
    <mergeCell ref="I65:I66"/>
    <mergeCell ref="K65:K66"/>
    <mergeCell ref="L65:L66"/>
    <mergeCell ref="M65:M66"/>
    <mergeCell ref="N65:N66"/>
    <mergeCell ref="J65:J66"/>
    <mergeCell ref="H72:H73"/>
    <mergeCell ref="I72:I73"/>
    <mergeCell ref="K72:K73"/>
    <mergeCell ref="L72:L73"/>
    <mergeCell ref="M72:M73"/>
    <mergeCell ref="N70:N71"/>
    <mergeCell ref="O70:O71"/>
    <mergeCell ref="G94:G96"/>
    <mergeCell ref="H94:H96"/>
    <mergeCell ref="I94:I96"/>
    <mergeCell ref="K94:K96"/>
    <mergeCell ref="L94:L96"/>
    <mergeCell ref="M94:M96"/>
    <mergeCell ref="N94:N96"/>
    <mergeCell ref="O94:O96"/>
    <mergeCell ref="G70:G71"/>
    <mergeCell ref="H70:H71"/>
    <mergeCell ref="I70:I71"/>
    <mergeCell ref="K70:K71"/>
    <mergeCell ref="L70:L71"/>
    <mergeCell ref="M70:M71"/>
    <mergeCell ref="J79:J80"/>
    <mergeCell ref="G77:G78"/>
    <mergeCell ref="J74:J75"/>
    <mergeCell ref="A2:O2"/>
    <mergeCell ref="A1:O1"/>
    <mergeCell ref="O77:O78"/>
    <mergeCell ref="G79:G80"/>
    <mergeCell ref="H79:H80"/>
    <mergeCell ref="I79:I80"/>
    <mergeCell ref="K79:K80"/>
    <mergeCell ref="L79:L80"/>
    <mergeCell ref="M79:M80"/>
    <mergeCell ref="N79:N80"/>
    <mergeCell ref="O79:O80"/>
    <mergeCell ref="H77:H78"/>
    <mergeCell ref="I77:I78"/>
    <mergeCell ref="K77:K78"/>
    <mergeCell ref="L77:L78"/>
    <mergeCell ref="M77:M78"/>
    <mergeCell ref="N77:N78"/>
    <mergeCell ref="I74:I75"/>
    <mergeCell ref="K74:K75"/>
    <mergeCell ref="L74:L75"/>
    <mergeCell ref="M74:M75"/>
    <mergeCell ref="N74:N75"/>
    <mergeCell ref="O74:O75"/>
    <mergeCell ref="G72:G73"/>
  </mergeCells>
  <pageMargins left="0.19685039370078741" right="0.11811023622047245" top="0.15748031496062992" bottom="0.15748031496062992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29"/>
  <sheetViews>
    <sheetView workbookViewId="0">
      <selection activeCell="R13" sqref="R13"/>
    </sheetView>
  </sheetViews>
  <sheetFormatPr defaultRowHeight="15"/>
  <cols>
    <col min="1" max="1" width="6.5703125" customWidth="1"/>
    <col min="2" max="2" width="60.28515625" customWidth="1"/>
    <col min="3" max="3" width="13.140625" customWidth="1"/>
    <col min="4" max="4" width="7.140625" hidden="1" customWidth="1"/>
    <col min="5" max="5" width="6.85546875" hidden="1" customWidth="1"/>
    <col min="6" max="6" width="7.140625" hidden="1" customWidth="1"/>
    <col min="7" max="7" width="6.42578125" hidden="1" customWidth="1"/>
    <col min="8" max="8" width="8.5703125" hidden="1" customWidth="1"/>
    <col min="9" max="9" width="10.5703125" hidden="1" customWidth="1"/>
  </cols>
  <sheetData>
    <row r="1" spans="1:23">
      <c r="A1" s="109" t="s">
        <v>333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23" hidden="1">
      <c r="L2" s="107"/>
      <c r="M2" s="107"/>
      <c r="N2" s="107"/>
      <c r="O2" s="107"/>
      <c r="P2" s="105"/>
      <c r="Q2" s="105"/>
      <c r="U2" s="106"/>
      <c r="V2" s="106"/>
      <c r="W2" s="106"/>
    </row>
    <row r="3" spans="1:23" hidden="1">
      <c r="L3" s="107"/>
      <c r="M3" s="107"/>
      <c r="N3" s="107"/>
      <c r="O3" s="107"/>
      <c r="P3" s="105"/>
      <c r="Q3" s="105"/>
      <c r="U3" s="107"/>
      <c r="V3" s="107"/>
      <c r="W3" s="107"/>
    </row>
    <row r="4" spans="1:23" hidden="1">
      <c r="L4" s="106"/>
      <c r="M4" s="106"/>
      <c r="N4" s="106"/>
      <c r="O4" s="106"/>
      <c r="U4" s="107"/>
      <c r="V4" s="107"/>
      <c r="W4" s="107"/>
    </row>
    <row r="5" spans="1:23" hidden="1">
      <c r="L5" s="106"/>
      <c r="M5" s="106"/>
      <c r="N5" s="106"/>
      <c r="O5" s="106"/>
      <c r="U5" s="106"/>
      <c r="V5" s="106"/>
      <c r="W5" s="106"/>
    </row>
    <row r="6" spans="1:23" hidden="1">
      <c r="L6" s="106"/>
      <c r="M6" s="106"/>
      <c r="N6" s="106"/>
      <c r="O6" s="106"/>
      <c r="U6" s="106"/>
      <c r="V6" s="106"/>
      <c r="W6" s="106"/>
    </row>
    <row r="7" spans="1:23" hidden="1">
      <c r="L7" s="106"/>
      <c r="M7" s="106"/>
      <c r="N7" s="106"/>
      <c r="O7" s="106"/>
      <c r="U7" s="106"/>
      <c r="V7" s="106"/>
      <c r="W7" s="106"/>
    </row>
    <row r="8" spans="1:23">
      <c r="A8" s="108" t="s">
        <v>112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U8" s="106"/>
      <c r="V8" s="106"/>
      <c r="W8" s="106"/>
    </row>
    <row r="9" spans="1:23">
      <c r="A9" s="95" t="s">
        <v>113</v>
      </c>
      <c r="B9" s="95" t="s">
        <v>114</v>
      </c>
      <c r="C9" s="95" t="s">
        <v>12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Q9" s="1"/>
    </row>
    <row r="10" spans="1:23" ht="13.5" customHeight="1">
      <c r="A10" s="95"/>
      <c r="B10" s="95"/>
      <c r="C10" s="95"/>
      <c r="D10" s="2">
        <v>2009</v>
      </c>
      <c r="E10" s="2">
        <v>2010</v>
      </c>
      <c r="F10" s="2">
        <v>2011</v>
      </c>
      <c r="G10" s="2">
        <v>2012</v>
      </c>
      <c r="H10" s="2">
        <v>2013</v>
      </c>
      <c r="I10" s="2">
        <v>2014</v>
      </c>
      <c r="J10" s="2">
        <v>2015</v>
      </c>
      <c r="K10" s="2">
        <v>2016</v>
      </c>
      <c r="L10" s="2">
        <v>2017</v>
      </c>
      <c r="M10" s="2">
        <v>2018</v>
      </c>
      <c r="N10" s="2">
        <v>2019</v>
      </c>
      <c r="O10" s="2">
        <v>2020</v>
      </c>
      <c r="P10" s="3"/>
      <c r="Q10" s="1"/>
    </row>
    <row r="11" spans="1:23" ht="11.25" customHeight="1">
      <c r="A11" s="4">
        <v>1</v>
      </c>
      <c r="B11" s="4">
        <v>2</v>
      </c>
      <c r="C11" s="4">
        <v>3</v>
      </c>
      <c r="D11" s="4">
        <v>6</v>
      </c>
      <c r="E11" s="4">
        <v>7</v>
      </c>
      <c r="F11" s="4">
        <v>8</v>
      </c>
      <c r="G11" s="4">
        <v>9</v>
      </c>
      <c r="H11" s="4">
        <v>10</v>
      </c>
      <c r="I11" s="4">
        <v>11</v>
      </c>
      <c r="J11" s="4">
        <v>12</v>
      </c>
      <c r="K11" s="4">
        <v>13</v>
      </c>
      <c r="L11" s="4">
        <v>14</v>
      </c>
      <c r="M11" s="4">
        <v>15</v>
      </c>
      <c r="N11" s="5">
        <v>16</v>
      </c>
      <c r="O11" s="5">
        <v>17</v>
      </c>
      <c r="P11" s="3"/>
      <c r="Q11" s="1"/>
    </row>
    <row r="12" spans="1:23">
      <c r="A12" s="96" t="s">
        <v>115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23" ht="39" customHeight="1">
      <c r="A13" s="6" t="s">
        <v>116</v>
      </c>
      <c r="B13" s="26" t="s">
        <v>117</v>
      </c>
      <c r="C13" s="9" t="s">
        <v>118</v>
      </c>
      <c r="D13" s="35">
        <v>18.3</v>
      </c>
      <c r="E13" s="35">
        <v>19.420000000000002</v>
      </c>
      <c r="F13" s="35">
        <v>16.48</v>
      </c>
      <c r="G13" s="35">
        <f>16.48*0.97</f>
        <v>15.9856</v>
      </c>
      <c r="H13" s="35">
        <f>G13*0.97</f>
        <v>15.506031999999999</v>
      </c>
      <c r="I13" s="35">
        <f t="shared" ref="I13:O13" si="0">H13*0.97</f>
        <v>15.04085104</v>
      </c>
      <c r="J13" s="35">
        <f>I13*0.97</f>
        <v>14.589625508799999</v>
      </c>
      <c r="K13" s="35">
        <f t="shared" si="0"/>
        <v>14.151936743535998</v>
      </c>
      <c r="L13" s="35">
        <f t="shared" si="0"/>
        <v>13.727378641229917</v>
      </c>
      <c r="M13" s="35">
        <f t="shared" si="0"/>
        <v>13.315557281993019</v>
      </c>
      <c r="N13" s="35">
        <f t="shared" si="0"/>
        <v>12.916090563533228</v>
      </c>
      <c r="O13" s="35">
        <f t="shared" si="0"/>
        <v>12.52860784662723</v>
      </c>
      <c r="P13" s="12"/>
    </row>
    <row r="14" spans="1:23" ht="36" customHeight="1">
      <c r="A14" s="36" t="s">
        <v>119</v>
      </c>
      <c r="B14" s="37" t="s">
        <v>120</v>
      </c>
      <c r="C14" s="36" t="s">
        <v>121</v>
      </c>
      <c r="D14" s="36">
        <f>(43496.8/43496.8)*100</f>
        <v>100</v>
      </c>
      <c r="E14" s="36">
        <v>100</v>
      </c>
      <c r="F14" s="36">
        <v>100</v>
      </c>
      <c r="G14" s="36">
        <v>100</v>
      </c>
      <c r="H14" s="36">
        <v>100</v>
      </c>
      <c r="I14" s="36">
        <v>100</v>
      </c>
      <c r="J14" s="36">
        <v>100</v>
      </c>
      <c r="K14" s="36">
        <v>100</v>
      </c>
      <c r="L14" s="36">
        <v>100</v>
      </c>
      <c r="M14" s="36">
        <v>100</v>
      </c>
      <c r="N14" s="36">
        <v>100</v>
      </c>
      <c r="O14" s="36">
        <v>100</v>
      </c>
      <c r="P14" s="12"/>
    </row>
    <row r="15" spans="1:23" ht="36.75" customHeight="1">
      <c r="A15" s="6" t="s">
        <v>122</v>
      </c>
      <c r="B15" s="38" t="s">
        <v>123</v>
      </c>
      <c r="C15" s="6" t="s">
        <v>121</v>
      </c>
      <c r="D15" s="13">
        <f>(прил.3!D13/прил.3!D9)*100</f>
        <v>0</v>
      </c>
      <c r="E15" s="14">
        <f>(прил.3!E13/прил.3!E9)*100</f>
        <v>4.3188356743949905</v>
      </c>
      <c r="F15" s="14">
        <f>(прил.3!F13/прил.3!F9)*100</f>
        <v>11.278412287611117</v>
      </c>
      <c r="G15" s="14">
        <f>(прил.3!G13/прил.3!G9)*100</f>
        <v>54.323774794411847</v>
      </c>
      <c r="H15" s="14">
        <f>(прил.3!H13/прил.3!H9)*100</f>
        <v>100.00099784396339</v>
      </c>
      <c r="I15" s="14">
        <f>(прил.3!I13/прил.3!I9)*100</f>
        <v>100.00099784396342</v>
      </c>
      <c r="J15" s="14">
        <f>(прил.3!J13/прил.3!J9)*100</f>
        <v>100.00099784396342</v>
      </c>
      <c r="K15" s="14">
        <f>(прил.3!K13/прил.3!K9)*100</f>
        <v>100.00099784396342</v>
      </c>
      <c r="L15" s="14">
        <f>(прил.3!L13/прил.3!L9)*100</f>
        <v>100.00099784396339</v>
      </c>
      <c r="M15" s="14">
        <f>(прил.3!M13/прил.3!M9)*100</f>
        <v>100.00099784396342</v>
      </c>
      <c r="N15" s="14">
        <f>(прил.3!N13/прил.3!N9)*100</f>
        <v>100.00099784396339</v>
      </c>
      <c r="O15" s="14">
        <f>(прил.3!O13/прил.3!O9)*100</f>
        <v>100.00099784396339</v>
      </c>
      <c r="P15" s="12"/>
    </row>
    <row r="16" spans="1:23" ht="36.75" customHeight="1">
      <c r="A16" s="6" t="s">
        <v>124</v>
      </c>
      <c r="B16" s="26" t="s">
        <v>125</v>
      </c>
      <c r="C16" s="6" t="s">
        <v>121</v>
      </c>
      <c r="D16" s="14">
        <f>(прил.3!D14/прил.3!D10)*100</f>
        <v>46.794862803987179</v>
      </c>
      <c r="E16" s="14">
        <f>(прил.3!E14/прил.3!E10)*100</f>
        <v>59.232183100926363</v>
      </c>
      <c r="F16" s="14">
        <f>(прил.3!F14/прил.3!F10)*100</f>
        <v>65.490144264515209</v>
      </c>
      <c r="G16" s="14">
        <f>(прил.3!G14/прил.3!G10)*100</f>
        <v>66.698994286490247</v>
      </c>
      <c r="H16" s="14">
        <f>(прил.3!H14/прил.3!H10)*100</f>
        <v>99.999969603929699</v>
      </c>
      <c r="I16" s="14">
        <f>(прил.3!I14/прил.3!I10)*100</f>
        <v>99.999969603929728</v>
      </c>
      <c r="J16" s="14">
        <f>(прил.3!J14/прил.3!J10)*100</f>
        <v>99.999969603929713</v>
      </c>
      <c r="K16" s="14">
        <f>(прил.3!K14/прил.3!K10)*100</f>
        <v>99.999969603929699</v>
      </c>
      <c r="L16" s="14">
        <f>(прил.3!L14/прил.3!L10)*100</f>
        <v>99.999969603929699</v>
      </c>
      <c r="M16" s="14">
        <f>(прил.3!M14/прил.3!M10)*100</f>
        <v>99.999969603929699</v>
      </c>
      <c r="N16" s="14">
        <f>(прил.3!N14/прил.3!N10)*100</f>
        <v>99.999969603929699</v>
      </c>
      <c r="O16" s="14">
        <f>(прил.3!O14/прил.3!O10)*100</f>
        <v>99.999969603929713</v>
      </c>
      <c r="P16" s="12"/>
    </row>
    <row r="17" spans="1:16" ht="47.25" customHeight="1">
      <c r="A17" s="6" t="s">
        <v>126</v>
      </c>
      <c r="B17" s="38" t="s">
        <v>127</v>
      </c>
      <c r="C17" s="6" t="s">
        <v>121</v>
      </c>
      <c r="D17" s="14">
        <f>(прил.3!D15/прил.3!D11)*100</f>
        <v>47.085676312419942</v>
      </c>
      <c r="E17" s="14">
        <f>(прил.3!E15/прил.3!E11)*100</f>
        <v>42.384279083791213</v>
      </c>
      <c r="F17" s="14">
        <f>(прил.3!F15/прил.3!F11)*100</f>
        <v>91.309003877144178</v>
      </c>
      <c r="G17" s="14">
        <f>(прил.3!G15/прил.3!G11)*100</f>
        <v>96.575645413125642</v>
      </c>
      <c r="H17" s="14">
        <f>(прил.3!H15/прил.3!H11)*100</f>
        <v>99.999934161742317</v>
      </c>
      <c r="I17" s="14">
        <f>(прил.3!I15/прил.3!I11)*100</f>
        <v>99.999934161742317</v>
      </c>
      <c r="J17" s="14">
        <f>(прил.3!J15/прил.3!J11)*100</f>
        <v>99.999934161742331</v>
      </c>
      <c r="K17" s="14">
        <f>(прил.3!K15/прил.3!K11)*100</f>
        <v>99.999934161742317</v>
      </c>
      <c r="L17" s="14">
        <f>(прил.3!L15/прил.3!L11)*100</f>
        <v>99.999934161742317</v>
      </c>
      <c r="M17" s="14">
        <f>(прил.3!M15/прил.3!M11)*100</f>
        <v>99.999934161742317</v>
      </c>
      <c r="N17" s="14">
        <f>(прил.3!N15/прил.3!N11)*100</f>
        <v>99.999934161742317</v>
      </c>
      <c r="O17" s="14">
        <f>(прил.3!O15/прил.3!O11)*100</f>
        <v>99.999934161742331</v>
      </c>
      <c r="P17" s="12"/>
    </row>
    <row r="18" spans="1:16" ht="36" customHeight="1">
      <c r="A18" s="39" t="s">
        <v>128</v>
      </c>
      <c r="B18" s="40" t="s">
        <v>129</v>
      </c>
      <c r="C18" s="39" t="s">
        <v>121</v>
      </c>
      <c r="D18" s="13">
        <v>0</v>
      </c>
      <c r="E18" s="13">
        <f>(прил.3!E24/прил.3!E22)*100</f>
        <v>0</v>
      </c>
      <c r="F18" s="14">
        <f>(прил.3!F24/прил.3!F22)*100</f>
        <v>4.166666666666667</v>
      </c>
      <c r="G18" s="14">
        <f>(прил.3!G24/прил.3!G22)*100</f>
        <v>39.308176100628927</v>
      </c>
      <c r="H18" s="14">
        <f>(прил.3!H24/прил.3!H22)*100</f>
        <v>38.937344250622999</v>
      </c>
      <c r="I18" s="14">
        <f>(прил.3!I24/прил.3!I22)*100</f>
        <v>38.57001081429636</v>
      </c>
      <c r="J18" s="14">
        <f>(прил.3!J24/прил.3!J22)*100</f>
        <v>38.206142787746394</v>
      </c>
      <c r="K18" s="14">
        <f>(прил.3!K24/прил.3!K22)*100</f>
        <v>37.845707478428032</v>
      </c>
      <c r="L18" s="14">
        <f>(прил.3!L24/прил.3!L22)*100</f>
        <v>37.488672502216446</v>
      </c>
      <c r="M18" s="14">
        <f>(прил.3!M24/прил.3!M22)*100</f>
        <v>37.13500578049743</v>
      </c>
      <c r="N18" s="14">
        <f>(прил.3!N24/прил.3!N22)*100</f>
        <v>36.784675537285182</v>
      </c>
      <c r="O18" s="14">
        <f>(прил.3!O24/прил.3!O22)*100</f>
        <v>36.437650296367394</v>
      </c>
      <c r="P18" s="12"/>
    </row>
    <row r="19" spans="1:16" ht="26.25" customHeight="1">
      <c r="A19" s="6" t="s">
        <v>130</v>
      </c>
      <c r="B19" s="41" t="s">
        <v>131</v>
      </c>
      <c r="C19" s="6" t="s">
        <v>31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2"/>
    </row>
    <row r="20" spans="1:16" ht="36" customHeight="1">
      <c r="A20" s="6" t="s">
        <v>132</v>
      </c>
      <c r="B20" s="41" t="s">
        <v>133</v>
      </c>
      <c r="C20" s="6" t="s">
        <v>121</v>
      </c>
      <c r="D20" s="13">
        <f>(прил.3!D20/прил.3!D21)*100</f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2"/>
    </row>
    <row r="21" spans="1:16">
      <c r="A21" s="104" t="s">
        <v>134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47"/>
    </row>
    <row r="22" spans="1:16" ht="22.5">
      <c r="A22" s="6" t="s">
        <v>135</v>
      </c>
      <c r="B22" s="26" t="s">
        <v>136</v>
      </c>
      <c r="C22" s="9" t="s">
        <v>20</v>
      </c>
      <c r="D22" s="13">
        <v>0</v>
      </c>
      <c r="E22" s="13">
        <v>0</v>
      </c>
      <c r="F22" s="14">
        <f>((D13-F13)/D13)*прил.3!D8</f>
        <v>4304.7773770491813</v>
      </c>
      <c r="G22" s="14">
        <f>((D13-G13)/D13)*прил.3!D8</f>
        <v>5474.1630557377066</v>
      </c>
      <c r="H22" s="14">
        <f>((D13-H13)/D13)*прил.3!D8</f>
        <v>6608.4671640655779</v>
      </c>
      <c r="I22" s="14">
        <f>((D13-I13)/D13)*прил.3!D8</f>
        <v>7708.7421491436089</v>
      </c>
      <c r="J22" s="14">
        <f>((D13-J13)/D13)*прил.3!D8</f>
        <v>8776.0088846693016</v>
      </c>
      <c r="K22" s="14">
        <f>((D13-K13)/D13)*прил.3!D8</f>
        <v>9811.2576181292261</v>
      </c>
      <c r="L22" s="14">
        <f>((D13-L13)/D13)*прил.3!D8</f>
        <v>10815.448889585352</v>
      </c>
      <c r="M22" s="14">
        <f>((D13-M13)/D13)*прил.3!D8</f>
        <v>11789.514422897792</v>
      </c>
      <c r="N22" s="14">
        <f>((D13-N13)/D13)*прил.3!D8</f>
        <v>12734.357990210861</v>
      </c>
      <c r="O22" s="14">
        <f>((D13-O13)/D13)*прил.3!D8</f>
        <v>13650.856250504539</v>
      </c>
      <c r="P22" s="12"/>
    </row>
    <row r="23" spans="1:16" ht="22.5">
      <c r="A23" s="6" t="s">
        <v>137</v>
      </c>
      <c r="B23" s="26" t="s">
        <v>138</v>
      </c>
      <c r="C23" s="9" t="s">
        <v>55</v>
      </c>
      <c r="D23" s="13">
        <v>0</v>
      </c>
      <c r="E23" s="13">
        <v>0</v>
      </c>
      <c r="F23" s="14">
        <f>F22*1.826</f>
        <v>7860.5234904918052</v>
      </c>
      <c r="G23" s="14">
        <f>G22*1.826</f>
        <v>9995.8217397770532</v>
      </c>
      <c r="H23" s="14">
        <f>H22*1.826</f>
        <v>12067.061041583745</v>
      </c>
      <c r="I23" s="14">
        <f>I22*1.826</f>
        <v>14076.163164336231</v>
      </c>
      <c r="J23" s="14">
        <f t="shared" ref="J23:O23" si="1">J22*1.826</f>
        <v>16024.992223406145</v>
      </c>
      <c r="K23" s="14">
        <f t="shared" si="1"/>
        <v>17915.356410703967</v>
      </c>
      <c r="L23" s="14">
        <f t="shared" si="1"/>
        <v>19749.009672382854</v>
      </c>
      <c r="M23" s="14">
        <f t="shared" si="1"/>
        <v>21527.65333621137</v>
      </c>
      <c r="N23" s="14">
        <f t="shared" si="1"/>
        <v>23252.937690125033</v>
      </c>
      <c r="O23" s="14">
        <f t="shared" si="1"/>
        <v>24926.463513421291</v>
      </c>
      <c r="P23" s="12"/>
    </row>
    <row r="24" spans="1:16" ht="22.5">
      <c r="A24" s="6" t="s">
        <v>139</v>
      </c>
      <c r="B24" s="26" t="s">
        <v>140</v>
      </c>
      <c r="C24" s="9" t="s">
        <v>21</v>
      </c>
      <c r="D24" s="13">
        <v>0</v>
      </c>
      <c r="E24" s="13">
        <v>0</v>
      </c>
      <c r="F24" s="33">
        <f>((D13-F13)/D13)*28.53</f>
        <v>2.8374098360655742</v>
      </c>
      <c r="G24" s="33">
        <f>((D13-G13)/D13)*28.53</f>
        <v>3.6081875409836077</v>
      </c>
      <c r="H24" s="33">
        <f>((D13-H13)/D13)*28.53</f>
        <v>4.3558419147541008</v>
      </c>
      <c r="I24" s="33">
        <f>((D13-I13)/D13)*28.53</f>
        <v>5.0810666573114771</v>
      </c>
      <c r="J24" s="33">
        <f>((D13-J13)/D13)*28.53</f>
        <v>5.7845346575921335</v>
      </c>
      <c r="K24" s="33">
        <f>((D13-K13)/D13)*28.53</f>
        <v>6.4668986178643708</v>
      </c>
      <c r="L24" s="33">
        <f>((D13-L13)/D13)*28.53</f>
        <v>7.1287916593284413</v>
      </c>
      <c r="M24" s="33">
        <f>((D13-M13)/D13)*28.53</f>
        <v>7.770827909548589</v>
      </c>
      <c r="N24" s="33">
        <f>((D13-N13)/D13)*28.53</f>
        <v>8.3936030722621329</v>
      </c>
      <c r="O24" s="33">
        <f>((D13-O13)/D13)*28.53</f>
        <v>8.9976949800942716</v>
      </c>
      <c r="P24" s="12"/>
    </row>
    <row r="25" spans="1:16" ht="33.75">
      <c r="A25" s="6" t="s">
        <v>141</v>
      </c>
      <c r="B25" s="26" t="s">
        <v>142</v>
      </c>
      <c r="C25" s="9" t="s">
        <v>143</v>
      </c>
      <c r="D25" s="13">
        <v>0</v>
      </c>
      <c r="E25" s="13">
        <f>E24*1484.7</f>
        <v>0</v>
      </c>
      <c r="F25" s="14">
        <f>F24*1484.7</f>
        <v>4212.7023836065582</v>
      </c>
      <c r="G25" s="14">
        <f>G24*1484.7</f>
        <v>5357.0760420983624</v>
      </c>
      <c r="H25" s="14">
        <f>H24*1484.7</f>
        <v>6467.1184908354135</v>
      </c>
      <c r="I25" s="14">
        <f>I24*1484.7</f>
        <v>7543.8596661103502</v>
      </c>
      <c r="J25" s="14">
        <f t="shared" ref="J25:O25" si="2">J24*1484.7</f>
        <v>8588.2986061270403</v>
      </c>
      <c r="K25" s="14">
        <f t="shared" si="2"/>
        <v>9601.4043779432322</v>
      </c>
      <c r="L25" s="14">
        <f t="shared" si="2"/>
        <v>10584.116976604937</v>
      </c>
      <c r="M25" s="14">
        <f t="shared" si="2"/>
        <v>11537.34819730679</v>
      </c>
      <c r="N25" s="14">
        <f t="shared" si="2"/>
        <v>12461.982481387589</v>
      </c>
      <c r="O25" s="14">
        <f t="shared" si="2"/>
        <v>13358.877736945966</v>
      </c>
      <c r="P25" s="12"/>
    </row>
    <row r="26" spans="1:16" ht="22.5">
      <c r="A26" s="6" t="s">
        <v>144</v>
      </c>
      <c r="B26" s="26" t="s">
        <v>145</v>
      </c>
      <c r="C26" s="9" t="s">
        <v>146</v>
      </c>
      <c r="D26" s="13">
        <v>0</v>
      </c>
      <c r="E26" s="13">
        <v>0</v>
      </c>
      <c r="F26" s="33">
        <f>((D13-F13)/D13)*1180.7</f>
        <v>117.42480874316941</v>
      </c>
      <c r="G26" s="33">
        <f>((D13-G13)/D13)*1180.7</f>
        <v>149.32306448087436</v>
      </c>
      <c r="H26" s="33">
        <f>((D13-H13)/D13)*1180.7</f>
        <v>180.26437254644819</v>
      </c>
      <c r="I26" s="33">
        <f>((D13-I13)/D13)*1180.7</f>
        <v>210.2774413700547</v>
      </c>
      <c r="J26" s="33">
        <f>((D13-J13)/D13)*1180.7</f>
        <v>239.39011812895311</v>
      </c>
      <c r="K26" s="33">
        <f>((D13-K13)/D13)*1180.7</f>
        <v>267.62941458508459</v>
      </c>
      <c r="L26" s="33">
        <f>((D13-L13)/D13)*1180.7</f>
        <v>295.02153214753213</v>
      </c>
      <c r="M26" s="33">
        <f>((D13-M13)/D13)*1180.7</f>
        <v>321.59188618310617</v>
      </c>
      <c r="N26" s="33">
        <f>((D13-N13)/D13)*1180.7</f>
        <v>347.36512959761308</v>
      </c>
      <c r="O26" s="33">
        <f>((D13-O13)/D13)*1180.7</f>
        <v>372.36517570968476</v>
      </c>
      <c r="P26" s="12"/>
    </row>
    <row r="27" spans="1:16" ht="22.5">
      <c r="A27" s="6" t="s">
        <v>147</v>
      </c>
      <c r="B27" s="26" t="s">
        <v>148</v>
      </c>
      <c r="C27" s="9" t="s">
        <v>55</v>
      </c>
      <c r="D27" s="13">
        <v>0</v>
      </c>
      <c r="E27" s="13">
        <v>0</v>
      </c>
      <c r="F27" s="14">
        <f>F26*13.08</f>
        <v>1535.9164983606559</v>
      </c>
      <c r="G27" s="14">
        <f>G26*13.08</f>
        <v>1953.1456834098367</v>
      </c>
      <c r="H27" s="14">
        <f>H26*13.08</f>
        <v>2357.8579929075422</v>
      </c>
      <c r="I27" s="14">
        <f>I26*13.08</f>
        <v>2750.4289331203154</v>
      </c>
      <c r="J27" s="14">
        <f t="shared" ref="J27:O27" si="3">J26*13.08</f>
        <v>3131.2227451267067</v>
      </c>
      <c r="K27" s="14">
        <f t="shared" si="3"/>
        <v>3500.5927427729066</v>
      </c>
      <c r="L27" s="14">
        <f t="shared" si="3"/>
        <v>3858.8816404897202</v>
      </c>
      <c r="M27" s="14">
        <f t="shared" si="3"/>
        <v>4206.4218712750289</v>
      </c>
      <c r="N27" s="14">
        <f t="shared" si="3"/>
        <v>4543.5358951367789</v>
      </c>
      <c r="O27" s="14">
        <f t="shared" si="3"/>
        <v>4870.5364982826768</v>
      </c>
      <c r="P27" s="12"/>
    </row>
    <row r="28" spans="1:16" ht="22.5">
      <c r="A28" s="6" t="s">
        <v>149</v>
      </c>
      <c r="B28" s="26" t="s">
        <v>150</v>
      </c>
      <c r="C28" s="9" t="s">
        <v>151</v>
      </c>
      <c r="D28" s="13">
        <v>0</v>
      </c>
      <c r="E28" s="13">
        <v>0</v>
      </c>
      <c r="F28" s="14">
        <f>((D13-F13)/D13)*прил.3!D11</f>
        <v>70.327507168174662</v>
      </c>
      <c r="G28" s="14">
        <f>((D13-G13)/D13)*прил.3!D11</f>
        <v>89.431858565946953</v>
      </c>
      <c r="H28" s="14">
        <f>((D13-H13)/D13)*прил.3!D11</f>
        <v>107.96307942178609</v>
      </c>
      <c r="I28" s="14">
        <f>((D13-I13)/D13)*прил.3!D11</f>
        <v>125.93836365195</v>
      </c>
      <c r="J28" s="14">
        <f>((D13-J13)/D13)*прил.3!D11</f>
        <v>143.37438935520905</v>
      </c>
      <c r="K28" s="14">
        <f>((D13-K13)/D13)*прил.3!D11</f>
        <v>160.28733428737033</v>
      </c>
      <c r="L28" s="14">
        <f>((D13-L13)/D13)*прил.3!D11</f>
        <v>176.69289087156679</v>
      </c>
      <c r="M28" s="14">
        <f>((D13-M13)/D13)*прил.3!D11</f>
        <v>192.60628075823732</v>
      </c>
      <c r="N28" s="14">
        <f>((D13-N13)/D13)*прил.3!D11</f>
        <v>208.04226894830776</v>
      </c>
      <c r="O28" s="14">
        <f>((D13-O13)/D13)*прил.3!D11</f>
        <v>223.01517749267609</v>
      </c>
      <c r="P28" s="12"/>
    </row>
    <row r="29" spans="1:16" ht="22.5">
      <c r="A29" s="6" t="s">
        <v>152</v>
      </c>
      <c r="B29" s="26" t="s">
        <v>153</v>
      </c>
      <c r="C29" s="9" t="s">
        <v>154</v>
      </c>
      <c r="D29" s="13">
        <v>0</v>
      </c>
      <c r="E29" s="13">
        <v>0</v>
      </c>
      <c r="F29" s="14">
        <f>F28*2613</f>
        <v>183765.77623044039</v>
      </c>
      <c r="G29" s="14">
        <f t="shared" ref="G29:O29" si="4">G28*2613</f>
        <v>233685.44643281939</v>
      </c>
      <c r="H29" s="14">
        <f t="shared" si="4"/>
        <v>282107.52652912703</v>
      </c>
      <c r="I29" s="14">
        <f t="shared" si="4"/>
        <v>329076.94422254537</v>
      </c>
      <c r="J29" s="14">
        <f t="shared" si="4"/>
        <v>374637.27938516124</v>
      </c>
      <c r="K29" s="14">
        <f t="shared" si="4"/>
        <v>418830.80449289869</v>
      </c>
      <c r="L29" s="14">
        <f t="shared" si="4"/>
        <v>461698.52384740399</v>
      </c>
      <c r="M29" s="14">
        <f t="shared" si="4"/>
        <v>503280.21162127412</v>
      </c>
      <c r="N29" s="14">
        <f t="shared" si="4"/>
        <v>543614.44876192824</v>
      </c>
      <c r="O29" s="14">
        <f t="shared" si="4"/>
        <v>582738.65878836263</v>
      </c>
      <c r="P29" s="12"/>
    </row>
    <row r="30" spans="1:16">
      <c r="A30" s="99" t="s">
        <v>155</v>
      </c>
      <c r="B30" s="100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3"/>
      <c r="P30" s="12"/>
    </row>
    <row r="31" spans="1:16" s="7" customFormat="1" ht="29.25" customHeight="1">
      <c r="A31" s="6" t="s">
        <v>156</v>
      </c>
      <c r="B31" s="10" t="s">
        <v>157</v>
      </c>
      <c r="C31" s="9" t="s">
        <v>158</v>
      </c>
      <c r="D31" s="14">
        <v>0</v>
      </c>
      <c r="E31" s="17">
        <f>прил.3!E25/прил.3!E26</f>
        <v>0.3038818766372946</v>
      </c>
      <c r="F31" s="17">
        <f>прил.3!F25/прил.3!F26</f>
        <v>0.25481289715227112</v>
      </c>
      <c r="G31" s="17">
        <f>прил.3!G25/прил.3!G26</f>
        <v>0.2168565344520722</v>
      </c>
      <c r="H31" s="17">
        <f>прил.3!H25/прил.3!H26</f>
        <v>0.21035083841851002</v>
      </c>
      <c r="I31" s="17">
        <f>прил.3!I25/прил.3!I26</f>
        <v>0.2040403132659547</v>
      </c>
      <c r="J31" s="17">
        <f>прил.3!J25/прил.3!J26</f>
        <v>0.19791910386797607</v>
      </c>
      <c r="K31" s="17">
        <f>прил.3!K25/прил.3!K26</f>
        <v>0.19198153075193677</v>
      </c>
      <c r="L31" s="17">
        <f>прил.3!L25/прил.3!L26</f>
        <v>0.18622208482937866</v>
      </c>
      <c r="M31" s="17">
        <f>прил.3!M25/прил.3!M26</f>
        <v>0.1806354222844973</v>
      </c>
      <c r="N31" s="17">
        <f>прил.3!N25/прил.3!N26</f>
        <v>0.17521635961596238</v>
      </c>
      <c r="O31" s="17">
        <f>прил.3!O25/прил.3!O26</f>
        <v>0.16995986882748351</v>
      </c>
      <c r="P31" s="12"/>
    </row>
    <row r="32" spans="1:16" s="7" customFormat="1" ht="27.75" customHeight="1">
      <c r="A32" s="6" t="s">
        <v>159</v>
      </c>
      <c r="B32" s="10" t="s">
        <v>160</v>
      </c>
      <c r="C32" s="9" t="s">
        <v>158</v>
      </c>
      <c r="D32" s="31">
        <f>прил.3!D27/прил.3!D28</f>
        <v>0.23607629815298739</v>
      </c>
      <c r="E32" s="31">
        <f>прил.3!E27/прил.3!E28</f>
        <v>0.2324069923800986</v>
      </c>
      <c r="F32" s="31">
        <f>прил.3!F27/прил.3!F28</f>
        <v>0.21868454896196951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2"/>
    </row>
    <row r="33" spans="1:16" s="7" customFormat="1" ht="27" customHeight="1">
      <c r="A33" s="6" t="s">
        <v>161</v>
      </c>
      <c r="B33" s="10" t="s">
        <v>162</v>
      </c>
      <c r="C33" s="9" t="s">
        <v>158</v>
      </c>
      <c r="D33" s="14">
        <v>0</v>
      </c>
      <c r="E33" s="17">
        <f>E31-D31</f>
        <v>0.3038818766372946</v>
      </c>
      <c r="F33" s="42">
        <f t="shared" ref="F33:O33" si="5">F31-E31</f>
        <v>-4.9068979485023478E-2</v>
      </c>
      <c r="G33" s="42">
        <f t="shared" si="5"/>
        <v>-3.795636270019892E-2</v>
      </c>
      <c r="H33" s="42">
        <f t="shared" si="5"/>
        <v>-6.5056960335621861E-3</v>
      </c>
      <c r="I33" s="42">
        <f t="shared" si="5"/>
        <v>-6.310525152555313E-3</v>
      </c>
      <c r="J33" s="42">
        <f>J31-I31</f>
        <v>-6.1212093979786386E-3</v>
      </c>
      <c r="K33" s="42">
        <f t="shared" si="5"/>
        <v>-5.9375731160392908E-3</v>
      </c>
      <c r="L33" s="42">
        <f t="shared" si="5"/>
        <v>-5.7594459225581152E-3</v>
      </c>
      <c r="M33" s="42">
        <f t="shared" si="5"/>
        <v>-5.5866625448813545E-3</v>
      </c>
      <c r="N33" s="42">
        <f t="shared" si="5"/>
        <v>-5.4190626685349241E-3</v>
      </c>
      <c r="O33" s="42">
        <f t="shared" si="5"/>
        <v>-5.2564907884788681E-3</v>
      </c>
      <c r="P33" s="12"/>
    </row>
    <row r="34" spans="1:16" s="7" customFormat="1" ht="27.75" customHeight="1">
      <c r="A34" s="6" t="s">
        <v>163</v>
      </c>
      <c r="B34" s="10" t="s">
        <v>164</v>
      </c>
      <c r="C34" s="9" t="s">
        <v>158</v>
      </c>
      <c r="D34" s="33">
        <v>0</v>
      </c>
      <c r="E34" s="17">
        <f>E32-D32</f>
        <v>-3.6693057728887923E-3</v>
      </c>
      <c r="F34" s="31">
        <f t="shared" ref="F34:O34" si="6">F32-E32</f>
        <v>-1.3722443418129088E-2</v>
      </c>
      <c r="G34" s="31">
        <f t="shared" si="6"/>
        <v>-0.21868454896196951</v>
      </c>
      <c r="H34" s="31">
        <f t="shared" si="6"/>
        <v>0</v>
      </c>
      <c r="I34" s="31">
        <f t="shared" si="6"/>
        <v>0</v>
      </c>
      <c r="J34" s="31">
        <f>J32-I32</f>
        <v>0</v>
      </c>
      <c r="K34" s="31">
        <f t="shared" si="6"/>
        <v>0</v>
      </c>
      <c r="L34" s="31">
        <f t="shared" si="6"/>
        <v>0</v>
      </c>
      <c r="M34" s="31">
        <f t="shared" si="6"/>
        <v>0</v>
      </c>
      <c r="N34" s="31">
        <f t="shared" si="6"/>
        <v>0</v>
      </c>
      <c r="O34" s="31">
        <f t="shared" si="6"/>
        <v>0</v>
      </c>
      <c r="P34" s="12"/>
    </row>
    <row r="35" spans="1:16" s="7" customFormat="1" ht="36.75" customHeight="1">
      <c r="A35" s="6" t="s">
        <v>165</v>
      </c>
      <c r="B35" s="26" t="s">
        <v>331</v>
      </c>
      <c r="C35" s="43"/>
      <c r="D35" s="14">
        <v>0</v>
      </c>
      <c r="E35" s="31">
        <f>E32/E31</f>
        <v>0.76479385658623356</v>
      </c>
      <c r="F35" s="31">
        <f t="shared" ref="F35:O35" si="7">F32/F31</f>
        <v>0.85821617118260685</v>
      </c>
      <c r="G35" s="31">
        <f t="shared" si="7"/>
        <v>0</v>
      </c>
      <c r="H35" s="31">
        <f t="shared" si="7"/>
        <v>0</v>
      </c>
      <c r="I35" s="31">
        <f t="shared" si="7"/>
        <v>0</v>
      </c>
      <c r="J35" s="31">
        <f t="shared" si="7"/>
        <v>0</v>
      </c>
      <c r="K35" s="31">
        <f t="shared" si="7"/>
        <v>0</v>
      </c>
      <c r="L35" s="31">
        <f t="shared" si="7"/>
        <v>0</v>
      </c>
      <c r="M35" s="31">
        <f t="shared" si="7"/>
        <v>0</v>
      </c>
      <c r="N35" s="31">
        <f t="shared" si="7"/>
        <v>0</v>
      </c>
      <c r="O35" s="31">
        <f t="shared" si="7"/>
        <v>0</v>
      </c>
      <c r="P35" s="12"/>
    </row>
    <row r="36" spans="1:16" s="7" customFormat="1" ht="25.5" customHeight="1">
      <c r="A36" s="6" t="s">
        <v>166</v>
      </c>
      <c r="B36" s="10" t="s">
        <v>167</v>
      </c>
      <c r="C36" s="9" t="s">
        <v>168</v>
      </c>
      <c r="D36" s="13">
        <v>0</v>
      </c>
      <c r="E36" s="31">
        <f>прил.3!E29/прил.3!E30</f>
        <v>22.541156606162939</v>
      </c>
      <c r="F36" s="31">
        <f>прил.3!F29/прил.3!F30</f>
        <v>19.121992401857323</v>
      </c>
      <c r="G36" s="31">
        <f>прил.3!G29/прил.3!G30</f>
        <v>18.548332629801603</v>
      </c>
      <c r="H36" s="31">
        <f>прил.3!H29/прил.3!H30</f>
        <v>17.991882650907556</v>
      </c>
      <c r="I36" s="31">
        <f>прил.3!I29/прил.3!I30</f>
        <v>17.452126171380328</v>
      </c>
      <c r="J36" s="31">
        <f>прил.3!J29/прил.3!J30</f>
        <v>16.928562386238916</v>
      </c>
      <c r="K36" s="31">
        <f>прил.3!K29/прил.3!K30</f>
        <v>16.420705514651747</v>
      </c>
      <c r="L36" s="31">
        <f>прил.3!L29/прил.3!L30</f>
        <v>15.928084349212194</v>
      </c>
      <c r="M36" s="31">
        <f>прил.3!M29/прил.3!M30</f>
        <v>15.450241818735828</v>
      </c>
      <c r="N36" s="31">
        <f>прил.3!N29/прил.3!N30</f>
        <v>14.986734564173753</v>
      </c>
      <c r="O36" s="31">
        <f>прил.3!O29/прил.3!O30</f>
        <v>14.537132527248538</v>
      </c>
      <c r="P36" s="12"/>
    </row>
    <row r="37" spans="1:16" s="7" customFormat="1" ht="24.75" customHeight="1">
      <c r="A37" s="6" t="s">
        <v>169</v>
      </c>
      <c r="B37" s="10" t="s">
        <v>170</v>
      </c>
      <c r="C37" s="9" t="s">
        <v>168</v>
      </c>
      <c r="D37" s="14">
        <f>прил.3!D31/прил.3!D32</f>
        <v>23.005729396209784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2"/>
    </row>
    <row r="38" spans="1:16" s="7" customFormat="1" ht="26.25" customHeight="1">
      <c r="A38" s="6" t="s">
        <v>171</v>
      </c>
      <c r="B38" s="10" t="s">
        <v>172</v>
      </c>
      <c r="C38" s="44" t="s">
        <v>168</v>
      </c>
      <c r="D38" s="13">
        <v>0</v>
      </c>
      <c r="E38" s="31">
        <f>E36-D36</f>
        <v>22.541156606162939</v>
      </c>
      <c r="F38" s="31">
        <f t="shared" ref="F38:O38" si="8">F36-E36</f>
        <v>-3.4191642043056163</v>
      </c>
      <c r="G38" s="31">
        <f t="shared" si="8"/>
        <v>-0.57365977205571994</v>
      </c>
      <c r="H38" s="31">
        <f t="shared" si="8"/>
        <v>-0.55644997889404735</v>
      </c>
      <c r="I38" s="31">
        <f t="shared" si="8"/>
        <v>-0.53975647952722738</v>
      </c>
      <c r="J38" s="31">
        <f>J36-I36</f>
        <v>-0.52356378514141255</v>
      </c>
      <c r="K38" s="31">
        <f t="shared" si="8"/>
        <v>-0.50785687158716897</v>
      </c>
      <c r="L38" s="31">
        <f t="shared" si="8"/>
        <v>-0.49262116543955337</v>
      </c>
      <c r="M38" s="31">
        <f t="shared" si="8"/>
        <v>-0.47784253047636582</v>
      </c>
      <c r="N38" s="31">
        <f t="shared" si="8"/>
        <v>-0.46350725456207442</v>
      </c>
      <c r="O38" s="31">
        <f t="shared" si="8"/>
        <v>-0.44960203692521539</v>
      </c>
      <c r="P38" s="12"/>
    </row>
    <row r="39" spans="1:16" s="7" customFormat="1" ht="26.25" customHeight="1">
      <c r="A39" s="6" t="s">
        <v>173</v>
      </c>
      <c r="B39" s="10" t="s">
        <v>174</v>
      </c>
      <c r="C39" s="9" t="s">
        <v>168</v>
      </c>
      <c r="D39" s="13">
        <v>0</v>
      </c>
      <c r="E39" s="14">
        <f>E37-D37</f>
        <v>-23.005729396209784</v>
      </c>
      <c r="F39" s="14">
        <f t="shared" ref="F39:O39" si="9">F37-E37</f>
        <v>0</v>
      </c>
      <c r="G39" s="14">
        <f t="shared" si="9"/>
        <v>0</v>
      </c>
      <c r="H39" s="14">
        <f t="shared" si="9"/>
        <v>0</v>
      </c>
      <c r="I39" s="14">
        <f t="shared" si="9"/>
        <v>0</v>
      </c>
      <c r="J39" s="14">
        <f>J37-I37</f>
        <v>0</v>
      </c>
      <c r="K39" s="14">
        <f t="shared" si="9"/>
        <v>0</v>
      </c>
      <c r="L39" s="14">
        <f t="shared" si="9"/>
        <v>0</v>
      </c>
      <c r="M39" s="14">
        <f t="shared" si="9"/>
        <v>0</v>
      </c>
      <c r="N39" s="14">
        <f t="shared" si="9"/>
        <v>0</v>
      </c>
      <c r="O39" s="14">
        <f t="shared" si="9"/>
        <v>0</v>
      </c>
      <c r="P39" s="12"/>
    </row>
    <row r="40" spans="1:16" s="7" customFormat="1" ht="48.75" customHeight="1">
      <c r="A40" s="6" t="s">
        <v>175</v>
      </c>
      <c r="B40" s="10" t="s">
        <v>332</v>
      </c>
      <c r="C40" s="9" t="s">
        <v>176</v>
      </c>
      <c r="D40" s="13">
        <v>0</v>
      </c>
      <c r="E40" s="14">
        <f t="shared" ref="E40:O40" si="10">E37/E36</f>
        <v>0</v>
      </c>
      <c r="F40" s="14">
        <f t="shared" si="10"/>
        <v>0</v>
      </c>
      <c r="G40" s="14">
        <f t="shared" si="10"/>
        <v>0</v>
      </c>
      <c r="H40" s="14">
        <f t="shared" si="10"/>
        <v>0</v>
      </c>
      <c r="I40" s="14">
        <f t="shared" si="10"/>
        <v>0</v>
      </c>
      <c r="J40" s="14">
        <f t="shared" si="10"/>
        <v>0</v>
      </c>
      <c r="K40" s="14">
        <f t="shared" si="10"/>
        <v>0</v>
      </c>
      <c r="L40" s="14">
        <f t="shared" si="10"/>
        <v>0</v>
      </c>
      <c r="M40" s="14">
        <f t="shared" si="10"/>
        <v>0</v>
      </c>
      <c r="N40" s="14">
        <f t="shared" si="10"/>
        <v>0</v>
      </c>
      <c r="O40" s="14">
        <f t="shared" si="10"/>
        <v>0</v>
      </c>
      <c r="P40" s="12"/>
    </row>
    <row r="41" spans="1:16" s="7" customFormat="1" ht="26.25" customHeight="1">
      <c r="A41" s="6" t="s">
        <v>177</v>
      </c>
      <c r="B41" s="10" t="s">
        <v>178</v>
      </c>
      <c r="C41" s="9" t="s">
        <v>179</v>
      </c>
      <c r="D41" s="45">
        <f>прил.3!D33/прил.3!D34</f>
        <v>3738.3250311332504</v>
      </c>
      <c r="E41" s="45">
        <f>прил.3!E33/прил.3!E34</f>
        <v>4188.3454106280196</v>
      </c>
      <c r="F41" s="45">
        <f>прил.3!F33/прил.3!F34</f>
        <v>4127.3852657004827</v>
      </c>
      <c r="G41" s="45">
        <f>прил.3!G33/прил.3!G34</f>
        <v>4003.5637077294687</v>
      </c>
      <c r="H41" s="45">
        <f>прил.3!H33/прил.3!H34</f>
        <v>3883.4567964975845</v>
      </c>
      <c r="I41" s="45">
        <f>прил.3!I33/прил.3!I34</f>
        <v>3766.9530926026569</v>
      </c>
      <c r="J41" s="45">
        <f>прил.3!J33/прил.3!J34</f>
        <v>3653.9444998245767</v>
      </c>
      <c r="K41" s="45">
        <f>прил.3!K33/прил.3!K34</f>
        <v>3544.3261648298394</v>
      </c>
      <c r="L41" s="45">
        <f>прил.3!L33/прил.3!L34</f>
        <v>3437.996379884944</v>
      </c>
      <c r="M41" s="45">
        <f>прил.3!M33/прил.3!M34</f>
        <v>3334.8564884883958</v>
      </c>
      <c r="N41" s="45">
        <f>прил.3!N33/прил.3!N34</f>
        <v>3234.8107938337434</v>
      </c>
      <c r="O41" s="45">
        <f>прил.3!O33/прил.3!O34</f>
        <v>3137.7664700187311</v>
      </c>
      <c r="P41" s="12"/>
    </row>
    <row r="42" spans="1:16" s="7" customFormat="1" ht="26.25" customHeight="1">
      <c r="A42" s="6" t="s">
        <v>180</v>
      </c>
      <c r="B42" s="10" t="s">
        <v>181</v>
      </c>
      <c r="C42" s="9" t="s">
        <v>179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2"/>
    </row>
    <row r="43" spans="1:16" s="7" customFormat="1" ht="27" customHeight="1">
      <c r="A43" s="6" t="s">
        <v>182</v>
      </c>
      <c r="B43" s="10" t="s">
        <v>183</v>
      </c>
      <c r="C43" s="9" t="s">
        <v>179</v>
      </c>
      <c r="D43" s="19">
        <v>0</v>
      </c>
      <c r="E43" s="19">
        <f>E41-D41</f>
        <v>450.02037949476926</v>
      </c>
      <c r="F43" s="19">
        <f t="shared" ref="F43:O43" si="11">F41-E41</f>
        <v>-60.96014492753693</v>
      </c>
      <c r="G43" s="19">
        <f t="shared" si="11"/>
        <v>-123.82155797101404</v>
      </c>
      <c r="H43" s="19">
        <f t="shared" si="11"/>
        <v>-120.10691123188417</v>
      </c>
      <c r="I43" s="19">
        <f t="shared" si="11"/>
        <v>-116.50370389492764</v>
      </c>
      <c r="J43" s="19">
        <f>J41-I41</f>
        <v>-113.00859277808013</v>
      </c>
      <c r="K43" s="19">
        <f t="shared" si="11"/>
        <v>-109.61833499473732</v>
      </c>
      <c r="L43" s="19">
        <f t="shared" si="11"/>
        <v>-106.32978494489544</v>
      </c>
      <c r="M43" s="19">
        <f t="shared" si="11"/>
        <v>-103.13989139654814</v>
      </c>
      <c r="N43" s="19">
        <f t="shared" si="11"/>
        <v>-100.04569465465238</v>
      </c>
      <c r="O43" s="19">
        <f t="shared" si="11"/>
        <v>-97.044323815012376</v>
      </c>
      <c r="P43" s="12"/>
    </row>
    <row r="44" spans="1:16" s="7" customFormat="1" ht="24.75" customHeight="1">
      <c r="A44" s="6" t="s">
        <v>184</v>
      </c>
      <c r="B44" s="10" t="s">
        <v>185</v>
      </c>
      <c r="C44" s="9" t="s">
        <v>179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2"/>
    </row>
    <row r="45" spans="1:16" s="7" customFormat="1" ht="46.5" customHeight="1">
      <c r="A45" s="6" t="s">
        <v>186</v>
      </c>
      <c r="B45" s="10" t="s">
        <v>187</v>
      </c>
      <c r="C45" s="9" t="s">
        <v>176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2"/>
    </row>
    <row r="46" spans="1:16" s="7" customFormat="1" ht="37.5" customHeight="1">
      <c r="A46" s="6" t="s">
        <v>188</v>
      </c>
      <c r="B46" s="10" t="s">
        <v>189</v>
      </c>
      <c r="C46" s="9" t="s">
        <v>121</v>
      </c>
      <c r="D46" s="18">
        <f>(прил.3!D33/(прил.3!D33+прил.3!D35))*100</f>
        <v>100</v>
      </c>
      <c r="E46" s="18">
        <v>100</v>
      </c>
      <c r="F46" s="18">
        <v>100</v>
      </c>
      <c r="G46" s="18">
        <v>100</v>
      </c>
      <c r="H46" s="18">
        <v>100</v>
      </c>
      <c r="I46" s="18">
        <v>100</v>
      </c>
      <c r="J46" s="18">
        <v>100</v>
      </c>
      <c r="K46" s="18">
        <v>100</v>
      </c>
      <c r="L46" s="18">
        <v>100</v>
      </c>
      <c r="M46" s="18">
        <v>100</v>
      </c>
      <c r="N46" s="18">
        <v>100</v>
      </c>
      <c r="O46" s="18">
        <v>100</v>
      </c>
      <c r="P46" s="12"/>
    </row>
    <row r="47" spans="1:16" s="7" customFormat="1" ht="36" customHeight="1">
      <c r="A47" s="21" t="s">
        <v>190</v>
      </c>
      <c r="B47" s="22" t="s">
        <v>191</v>
      </c>
      <c r="C47" s="9" t="s">
        <v>121</v>
      </c>
      <c r="D47" s="14">
        <f>(прил.3!D25/(прил.3!D25+прил.3!D27))*100</f>
        <v>0</v>
      </c>
      <c r="E47" s="14">
        <f>(прил.3!E25/(прил.3!E25+прил.3!E27))*100</f>
        <v>8.6467439181405439</v>
      </c>
      <c r="F47" s="14">
        <f>(прил.3!F25/(прил.3!F25+прил.3!F27))*100</f>
        <v>15.391942225128657</v>
      </c>
      <c r="G47" s="14">
        <f>(прил.3!G25/(прил.3!G25+прил.3!G27))*100</f>
        <v>100</v>
      </c>
      <c r="H47" s="14">
        <f>(прил.3!H25/(прил.3!H25+прил.3!H27))*100</f>
        <v>100</v>
      </c>
      <c r="I47" s="14">
        <f>(прил.3!I25/(прил.3!I25+прил.3!I27))*100</f>
        <v>100</v>
      </c>
      <c r="J47" s="14">
        <f>(прил.3!J25/(прил.3!J25+прил.3!J27))*100</f>
        <v>100</v>
      </c>
      <c r="K47" s="14">
        <f>(прил.3!K25/(прил.3!K25+прил.3!K27))*100</f>
        <v>100</v>
      </c>
      <c r="L47" s="14">
        <f>(прил.3!L25/(прил.3!L25+прил.3!L27))*100</f>
        <v>100</v>
      </c>
      <c r="M47" s="14">
        <f>(прил.3!M25/(прил.3!M25+прил.3!M27))*100</f>
        <v>100</v>
      </c>
      <c r="N47" s="14">
        <f>(прил.3!N25/(прил.3!N25+прил.3!N27))*100</f>
        <v>100</v>
      </c>
      <c r="O47" s="14">
        <f>(прил.3!O25/(прил.3!O25+прил.3!O27))*100</f>
        <v>100</v>
      </c>
      <c r="P47" s="12"/>
    </row>
    <row r="48" spans="1:16" s="7" customFormat="1" ht="35.25" customHeight="1">
      <c r="A48" s="23" t="s">
        <v>192</v>
      </c>
      <c r="B48" s="22" t="s">
        <v>193</v>
      </c>
      <c r="C48" s="24" t="s">
        <v>121</v>
      </c>
      <c r="D48" s="25">
        <f>(прил.3!D29/(прил.3!D29+прил.3!D31))*100</f>
        <v>0</v>
      </c>
      <c r="E48" s="25">
        <f>(прил.3!E29/(прил.3!E29+прил.3!E31))*100</f>
        <v>100</v>
      </c>
      <c r="F48" s="25">
        <f>(прил.3!F29/(прил.3!F29+прил.3!F31))*100</f>
        <v>100</v>
      </c>
      <c r="G48" s="25">
        <f>(прил.3!G29/(прил.3!G29+прил.3!G31))*100</f>
        <v>100</v>
      </c>
      <c r="H48" s="25">
        <f>(прил.3!H29/(прил.3!H29+прил.3!H31))*100</f>
        <v>100</v>
      </c>
      <c r="I48" s="25">
        <f>(прил.3!I29/(прил.3!I29+прил.3!I31))*100</f>
        <v>100</v>
      </c>
      <c r="J48" s="25">
        <f>(прил.3!J29/(прил.3!J29+прил.3!J31))*100</f>
        <v>100</v>
      </c>
      <c r="K48" s="25">
        <f>(прил.3!K29/(прил.3!K29+прил.3!K31))*100</f>
        <v>100</v>
      </c>
      <c r="L48" s="25">
        <f>(прил.3!L29/(прил.3!L29+прил.3!L31))*100</f>
        <v>100</v>
      </c>
      <c r="M48" s="25">
        <f>(прил.3!M29/(прил.3!M29+прил.3!M31))*100</f>
        <v>100</v>
      </c>
      <c r="N48" s="25">
        <f>(прил.3!N29/(прил.3!N29+прил.3!N31))*100</f>
        <v>100</v>
      </c>
      <c r="O48" s="25">
        <f>(прил.3!O29/(прил.3!O29+прил.3!O31))*100</f>
        <v>100</v>
      </c>
      <c r="P48" s="12"/>
    </row>
    <row r="49" spans="1:16" s="7" customFormat="1" ht="37.5" customHeight="1">
      <c r="A49" s="9" t="s">
        <v>194</v>
      </c>
      <c r="B49" s="26" t="s">
        <v>195</v>
      </c>
      <c r="C49" s="9"/>
      <c r="D49" s="13">
        <f>(прил.3!D38/прил.3!D37)*100</f>
        <v>100</v>
      </c>
      <c r="E49" s="13">
        <f>(прил.3!E38/прил.3!E37)*100</f>
        <v>100</v>
      </c>
      <c r="F49" s="13">
        <f>(прил.3!F38/прил.3!F37)*100</f>
        <v>100</v>
      </c>
      <c r="G49" s="13">
        <f>(прил.3!G38/прил.3!G37)*100</f>
        <v>100</v>
      </c>
      <c r="H49" s="13">
        <f>(прил.3!H38/прил.3!H37)*100</f>
        <v>100</v>
      </c>
      <c r="I49" s="13">
        <f>(прил.3!I38/прил.3!I37)*100</f>
        <v>100</v>
      </c>
      <c r="J49" s="13">
        <f>(прил.3!J38/прил.3!J37)*100</f>
        <v>100</v>
      </c>
      <c r="K49" s="13">
        <f>(прил.3!K38/прил.3!K37)*100</f>
        <v>100</v>
      </c>
      <c r="L49" s="13">
        <f>(прил.3!L38/прил.3!L37)*100</f>
        <v>100</v>
      </c>
      <c r="M49" s="13">
        <f>(прил.3!M38/прил.3!M37)*100</f>
        <v>100</v>
      </c>
      <c r="N49" s="13">
        <f>(прил.3!N38/прил.3!N37)*100</f>
        <v>100</v>
      </c>
      <c r="O49" s="13">
        <f>(прил.3!O38/прил.3!O37)*100</f>
        <v>100</v>
      </c>
      <c r="P49" s="12"/>
    </row>
    <row r="50" spans="1:16" s="7" customFormat="1" ht="19.5" customHeight="1">
      <c r="A50" s="9" t="s">
        <v>196</v>
      </c>
      <c r="B50" s="10" t="s">
        <v>197</v>
      </c>
      <c r="C50" s="9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"/>
    </row>
    <row r="51" spans="1:16" ht="18" customHeight="1">
      <c r="A51" s="9" t="s">
        <v>198</v>
      </c>
      <c r="B51" s="10" t="s">
        <v>199</v>
      </c>
      <c r="C51" s="9" t="s">
        <v>121</v>
      </c>
      <c r="D51" s="14">
        <f>(прил.3!D40/прил.3!D39)*100</f>
        <v>9.7286750837859959</v>
      </c>
      <c r="E51" s="14">
        <f>(прил.3!E40/прил.3!E39)*100</f>
        <v>9.8660594779826258</v>
      </c>
      <c r="F51" s="14">
        <f>(прил.3!F40/прил.3!F39)*100</f>
        <v>16.418533215602125</v>
      </c>
      <c r="G51" s="14">
        <f>(прил.3!G40/прил.3!G39)*100</f>
        <v>16.858315355305749</v>
      </c>
      <c r="H51" s="14">
        <f>(прил.3!H40/прил.3!H39)*100</f>
        <v>17.309877373751434</v>
      </c>
      <c r="I51" s="14">
        <f>(прил.3!I40/прил.3!I39)*100</f>
        <v>17.773534803405486</v>
      </c>
      <c r="J51" s="14">
        <f>(прил.3!J40/прил.3!J39)*100</f>
        <v>18.249611628496705</v>
      </c>
      <c r="K51" s="14">
        <f>(прил.3!K40/прил.3!K39)*100</f>
        <v>18.738440511402864</v>
      </c>
      <c r="L51" s="14">
        <f>(прил.3!L40/прил.3!L39)*100</f>
        <v>19.24036302510115</v>
      </c>
      <c r="M51" s="14">
        <f>(прил.3!M40/прил.3!M39)*100</f>
        <v>19.755729891844929</v>
      </c>
      <c r="N51" s="14">
        <f>(прил.3!N40/прил.3!N39)*100</f>
        <v>20.284901228233629</v>
      </c>
      <c r="O51" s="14">
        <f>(прил.3!O40/прил.3!O39)*100</f>
        <v>20.828246796847026</v>
      </c>
      <c r="P51" s="12"/>
    </row>
    <row r="52" spans="1:16" ht="17.25" customHeight="1">
      <c r="A52" s="9" t="s">
        <v>200</v>
      </c>
      <c r="B52" s="10" t="s">
        <v>201</v>
      </c>
      <c r="C52" s="9" t="s">
        <v>121</v>
      </c>
      <c r="D52" s="14">
        <f>(прил.3!D40/прил.3!D39)*100</f>
        <v>9.7286750837859959</v>
      </c>
      <c r="E52" s="14">
        <f>(прил.3!E40/прил.3!D39)*100</f>
        <v>14.08693269269885</v>
      </c>
      <c r="F52" s="14">
        <f>(прил.3!F40/прил.3!D39)*100</f>
        <v>17.942273158663877</v>
      </c>
      <c r="G52" s="14">
        <f>(прил.3!G40/прил.3!D39)*100</f>
        <v>20.633614132463453</v>
      </c>
      <c r="H52" s="14">
        <f>(прил.3!H40/прил.3!D39)*100</f>
        <v>23.728656252332971</v>
      </c>
      <c r="I52" s="14">
        <f>(прил.3!I40/прил.3!D39)*100</f>
        <v>27.287954690182914</v>
      </c>
      <c r="J52" s="14">
        <f>(прил.3!J40/прил.3!D39)*100</f>
        <v>31.381147893710352</v>
      </c>
      <c r="K52" s="14">
        <f>(прил.3!K40/прил.3!D39)*100</f>
        <v>36.088320077766909</v>
      </c>
      <c r="L52" s="14">
        <f>(прил.3!L40/прил.3!D39)*100</f>
        <v>41.501568089431942</v>
      </c>
      <c r="M52" s="14">
        <f>(прил.3!M40/прил.3!D39)*100</f>
        <v>47.726803302846726</v>
      </c>
      <c r="N52" s="14">
        <f>(прил.3!N40/прил.3!D39)*100</f>
        <v>54.885823798273734</v>
      </c>
      <c r="O52" s="14">
        <f>(прил.3!O40/прил.3!D39)*100</f>
        <v>63.118697368014786</v>
      </c>
      <c r="P52" s="12"/>
    </row>
    <row r="53" spans="1:16" ht="29.25" customHeight="1">
      <c r="A53" s="9" t="s">
        <v>202</v>
      </c>
      <c r="B53" s="16" t="s">
        <v>203</v>
      </c>
      <c r="C53" s="27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"/>
    </row>
    <row r="54" spans="1:16" ht="17.25" customHeight="1">
      <c r="A54" s="9" t="s">
        <v>204</v>
      </c>
      <c r="B54" s="10" t="s">
        <v>199</v>
      </c>
      <c r="C54" s="9" t="s">
        <v>55</v>
      </c>
      <c r="D54" s="29">
        <v>0</v>
      </c>
      <c r="E54" s="11">
        <f>прил.3!E40-прил.3!D40</f>
        <v>19498.400000000001</v>
      </c>
      <c r="F54" s="11">
        <f>прил.3!F40-прил.3!E40</f>
        <v>17248.399999999994</v>
      </c>
      <c r="G54" s="11">
        <f>прил.3!G40-прил.3!F40</f>
        <v>12040.784999999989</v>
      </c>
      <c r="H54" s="11">
        <f>прил.3!H40-прил.3!G40</f>
        <v>13846.902749999994</v>
      </c>
      <c r="I54" s="11">
        <f>прил.3!I40-прил.3!H40</f>
        <v>15923.938162499981</v>
      </c>
      <c r="J54" s="11">
        <f>прил.3!J40-прил.3!I40</f>
        <v>18312.528886874992</v>
      </c>
      <c r="K54" s="11">
        <f>прил.3!K40-прил.3!J40</f>
        <v>21059.40821990624</v>
      </c>
      <c r="L54" s="11">
        <f>прил.3!L40-прил.3!K40</f>
        <v>24218.319452892174</v>
      </c>
      <c r="M54" s="11">
        <f>прил.3!M40-прил.3!L40</f>
        <v>27851.067370826</v>
      </c>
      <c r="N54" s="11">
        <f>прил.3!N40-прил.3!M40</f>
        <v>32028.727476449887</v>
      </c>
      <c r="O54" s="11">
        <f>прил.3!O40-прил.3!N40</f>
        <v>36833.036597917351</v>
      </c>
      <c r="P54" s="12"/>
    </row>
    <row r="55" spans="1:16" ht="17.25" customHeight="1">
      <c r="A55" s="9" t="s">
        <v>205</v>
      </c>
      <c r="B55" s="10" t="s">
        <v>201</v>
      </c>
      <c r="C55" s="9" t="s">
        <v>55</v>
      </c>
      <c r="D55" s="29">
        <v>0</v>
      </c>
      <c r="E55" s="29">
        <f>прил.3!E40-прил.3!D40</f>
        <v>19498.400000000001</v>
      </c>
      <c r="F55" s="29">
        <f>прил.3!F40-прил.3!D40</f>
        <v>36746.799999999996</v>
      </c>
      <c r="G55" s="11">
        <f>прил.3!G40-прил.3!D40</f>
        <v>48787.584999999985</v>
      </c>
      <c r="H55" s="11">
        <f>прил.3!H40-прил.3!D40</f>
        <v>62634.487749999978</v>
      </c>
      <c r="I55" s="11">
        <f>прил.3!I40-прил.3!D40</f>
        <v>78558.425912499952</v>
      </c>
      <c r="J55" s="11">
        <f>прил.3!J40-прил.3!D40</f>
        <v>96870.954799374944</v>
      </c>
      <c r="K55" s="11">
        <f>прил.3!K40-прил.3!D40</f>
        <v>117930.36301928118</v>
      </c>
      <c r="L55" s="11">
        <f>прил.3!L40-прил.3!D40</f>
        <v>142148.68247217336</v>
      </c>
      <c r="M55" s="11">
        <f>прил.3!M40-прил.3!D40</f>
        <v>169999.74984299936</v>
      </c>
      <c r="N55" s="11">
        <f>прил.3!N40-прил.3!D40</f>
        <v>202028.47731944924</v>
      </c>
      <c r="O55" s="11">
        <f>прил.3!O40-прил.3!D40</f>
        <v>238861.5139173666</v>
      </c>
      <c r="P55" s="12"/>
    </row>
    <row r="56" spans="1:16" ht="27" customHeight="1">
      <c r="A56" s="9" t="s">
        <v>206</v>
      </c>
      <c r="B56" s="10" t="s">
        <v>207</v>
      </c>
      <c r="C56" s="9" t="s">
        <v>121</v>
      </c>
      <c r="D56" s="14">
        <f>(10000/прил.3!D39)*100</f>
        <v>2.235187301990345</v>
      </c>
      <c r="E56" s="14">
        <f>(10000/прил.3!E39)*100</f>
        <v>1.5654572465798673</v>
      </c>
      <c r="F56" s="14">
        <f>(10000/прил.3!F39)*100</f>
        <v>2.045364967766071</v>
      </c>
      <c r="G56" s="14">
        <f>(10000/прил.3!G39)*100</f>
        <v>1.8262187212197059</v>
      </c>
      <c r="H56" s="14">
        <f>(10000/прил.3!H39)*100</f>
        <v>1.6305524296604514</v>
      </c>
      <c r="I56" s="14">
        <f>(10000/прил.3!I39)*100</f>
        <v>1.4558503836254029</v>
      </c>
      <c r="J56" s="14">
        <f>(10000/прил.3!J39)*100</f>
        <v>1.2998664139512524</v>
      </c>
      <c r="K56" s="14">
        <f>(10000/прил.3!K39)*100</f>
        <v>1.1605950124564752</v>
      </c>
      <c r="L56" s="14">
        <f>(10000/прил.3!L39)*100</f>
        <v>1.0362455468361387</v>
      </c>
      <c r="M56" s="14">
        <f>(10000/прил.3!M39)*100</f>
        <v>0.92521923824655217</v>
      </c>
      <c r="N56" s="14">
        <f>(10000/прил.3!N39)*100</f>
        <v>0.82608860557727859</v>
      </c>
      <c r="O56" s="14">
        <f>(10000/прил.3!O39)*100</f>
        <v>0.7375791121225701</v>
      </c>
      <c r="P56" s="8"/>
    </row>
    <row r="57" spans="1:16" ht="24" customHeight="1">
      <c r="A57" s="9" t="s">
        <v>208</v>
      </c>
      <c r="B57" s="10" t="s">
        <v>209</v>
      </c>
      <c r="C57" s="9" t="s">
        <v>55</v>
      </c>
      <c r="D57" s="11">
        <v>0</v>
      </c>
      <c r="E57" s="11">
        <f>прил.3!E41-прил.3!D41</f>
        <v>0</v>
      </c>
      <c r="F57" s="11">
        <f>прил.3!F41-прил.3!E41</f>
        <v>0</v>
      </c>
      <c r="G57" s="11">
        <f>прил.3!G41-прил.3!F41</f>
        <v>14.999999999999986</v>
      </c>
      <c r="H57" s="11">
        <f>прил.3!H41-прил.3!G41</f>
        <v>17.249999999999986</v>
      </c>
      <c r="I57" s="11">
        <f>прил.3!I41-прил.3!H41</f>
        <v>19.837499999999977</v>
      </c>
      <c r="J57" s="11">
        <f>прил.3!J41-прил.3!I41</f>
        <v>22.813124999999985</v>
      </c>
      <c r="K57" s="11">
        <f>прил.3!K41-прил.3!J41</f>
        <v>26.235093749999976</v>
      </c>
      <c r="L57" s="11">
        <f>прил.3!L41-прил.3!K41</f>
        <v>30.170357812499958</v>
      </c>
      <c r="M57" s="11">
        <f>прил.3!M41-прил.3!L41</f>
        <v>34.69591148437496</v>
      </c>
      <c r="N57" s="11">
        <f>прил.3!N41-прил.3!M41</f>
        <v>39.900298207031199</v>
      </c>
      <c r="O57" s="11">
        <f>прил.3!O41-прил.3!N41</f>
        <v>45.885342938085898</v>
      </c>
      <c r="P57" s="12"/>
    </row>
    <row r="58" spans="1:16" ht="26.25" customHeight="1">
      <c r="A58" s="9" t="s">
        <v>210</v>
      </c>
      <c r="B58" s="10" t="s">
        <v>211</v>
      </c>
      <c r="C58" s="9" t="s">
        <v>121</v>
      </c>
      <c r="D58" s="13">
        <f>(прил.3!D43/прил.3!D42)*100</f>
        <v>0</v>
      </c>
      <c r="E58" s="13">
        <f>(прил.3!E43/прил.3!E42)*100</f>
        <v>0</v>
      </c>
      <c r="F58" s="14">
        <f>(прил.3!F43/прил.3!F42)*100</f>
        <v>4.8780487804878048</v>
      </c>
      <c r="G58" s="14">
        <f>(прил.3!G43/прил.3!G42)*100</f>
        <v>86.58536585365853</v>
      </c>
      <c r="H58" s="13">
        <f>(прил.3!H43/прил.3!H42)*100</f>
        <v>0</v>
      </c>
      <c r="I58" s="13">
        <f>(прил.3!I43/прил.3!I42)*100</f>
        <v>0</v>
      </c>
      <c r="J58" s="13">
        <f>(прил.3!J43/прил.3!J42)*100</f>
        <v>0</v>
      </c>
      <c r="K58" s="13">
        <f>(прил.3!K43/прил.3!K42)*100</f>
        <v>0</v>
      </c>
      <c r="L58" s="13">
        <f>(прил.3!L43/прил.3!L42)*100</f>
        <v>0</v>
      </c>
      <c r="M58" s="13">
        <f>(прил.3!M43/прил.3!M42)*100</f>
        <v>0</v>
      </c>
      <c r="N58" s="13">
        <f>(прил.3!N43/прил.3!N42)*100</f>
        <v>0</v>
      </c>
      <c r="O58" s="13">
        <f>(прил.3!O43/прил.3!O42)*100</f>
        <v>0</v>
      </c>
      <c r="P58" s="12"/>
    </row>
    <row r="59" spans="1:16" ht="17.25" customHeight="1">
      <c r="A59" s="9" t="s">
        <v>212</v>
      </c>
      <c r="B59" s="10" t="s">
        <v>213</v>
      </c>
      <c r="C59" s="9" t="s">
        <v>59</v>
      </c>
      <c r="D59" s="6">
        <f>прил.3!D44</f>
        <v>0</v>
      </c>
      <c r="E59" s="6">
        <f>прил.3!E44</f>
        <v>0</v>
      </c>
      <c r="F59" s="6">
        <f>прил.3!F44</f>
        <v>0</v>
      </c>
      <c r="G59" s="6">
        <f>прил.3!G44</f>
        <v>0</v>
      </c>
      <c r="H59" s="6">
        <f>прил.3!H44</f>
        <v>3</v>
      </c>
      <c r="I59" s="6">
        <f>прил.3!I44</f>
        <v>7</v>
      </c>
      <c r="J59" s="6">
        <f>прил.3!J44</f>
        <v>12</v>
      </c>
      <c r="K59" s="6">
        <f>прил.3!K44</f>
        <v>12</v>
      </c>
      <c r="L59" s="6">
        <f>прил.3!L44</f>
        <v>12</v>
      </c>
      <c r="M59" s="6">
        <f>прил.3!M44</f>
        <v>12</v>
      </c>
      <c r="N59" s="6">
        <f>прил.3!N44</f>
        <v>12</v>
      </c>
      <c r="O59" s="6">
        <f>прил.3!O44</f>
        <v>12</v>
      </c>
      <c r="P59" s="12"/>
    </row>
    <row r="60" spans="1:16" ht="27" customHeight="1">
      <c r="A60" s="9" t="s">
        <v>214</v>
      </c>
      <c r="B60" s="10" t="s">
        <v>215</v>
      </c>
      <c r="C60" s="9" t="s">
        <v>121</v>
      </c>
      <c r="D60" s="6">
        <f>(прил.3!D46/прил.3!D45)*100</f>
        <v>0</v>
      </c>
      <c r="E60" s="6">
        <f>(прил.3!E46/прил.3!E45)*100</f>
        <v>0</v>
      </c>
      <c r="F60" s="6">
        <f>(прил.3!F46/прил.3!F45)*100</f>
        <v>0</v>
      </c>
      <c r="G60" s="6">
        <f>(прил.3!G46/прил.3!G45)*100</f>
        <v>0</v>
      </c>
      <c r="H60" s="15">
        <f>(прил.3!H46/прил.3!H45)*100</f>
        <v>3.6585365853658534</v>
      </c>
      <c r="I60" s="15">
        <f>(прил.3!I46/прил.3!I45)*100</f>
        <v>8.536585365853659</v>
      </c>
      <c r="J60" s="15">
        <f>(прил.3!J46/прил.3!J45)*100</f>
        <v>14.634146341463413</v>
      </c>
      <c r="K60" s="15">
        <f>(прил.3!K46/прил.3!K45)*100</f>
        <v>14.634146341463413</v>
      </c>
      <c r="L60" s="15">
        <f>(прил.3!L46/прил.3!L45)*100</f>
        <v>14.634146341463413</v>
      </c>
      <c r="M60" s="15">
        <f>(прил.3!M46/прил.3!M45)*100</f>
        <v>14.634146341463413</v>
      </c>
      <c r="N60" s="15">
        <f>(прил.3!N46/прил.3!N45)*100</f>
        <v>14.634146341463413</v>
      </c>
      <c r="O60" s="15">
        <f>(прил.3!O46/прил.3!O45)*100</f>
        <v>14.634146341463413</v>
      </c>
      <c r="P60" s="12"/>
    </row>
    <row r="61" spans="1:16" ht="36" customHeight="1">
      <c r="A61" s="9" t="s">
        <v>216</v>
      </c>
      <c r="B61" s="10" t="s">
        <v>217</v>
      </c>
      <c r="C61" s="9" t="s">
        <v>121</v>
      </c>
      <c r="D61" s="6">
        <f>(прил.3!D48/прил.3!D47)*100</f>
        <v>0</v>
      </c>
      <c r="E61" s="6">
        <f>(прил.3!E48/прил.3!E47)*100</f>
        <v>0</v>
      </c>
      <c r="F61" s="6">
        <f>(прил.3!F48/прил.3!F47)*100</f>
        <v>0</v>
      </c>
      <c r="G61" s="6">
        <f>(прил.3!G48/прил.3!G47)*100</f>
        <v>35</v>
      </c>
      <c r="H61" s="6">
        <f>(прил.3!H48/прил.3!H47)*100</f>
        <v>35</v>
      </c>
      <c r="I61" s="6">
        <f>(прил.3!I48/прил.3!I47)*100</f>
        <v>35</v>
      </c>
      <c r="J61" s="6">
        <f>(прил.3!J48/прил.3!J47)*100</f>
        <v>35</v>
      </c>
      <c r="K61" s="6">
        <f>(прил.3!K48/прил.3!K47)*100</f>
        <v>35</v>
      </c>
      <c r="L61" s="6">
        <f>(прил.3!L48/прил.3!L47)*100</f>
        <v>35</v>
      </c>
      <c r="M61" s="6">
        <f>(прил.3!M48/прил.3!M47)*100</f>
        <v>35</v>
      </c>
      <c r="N61" s="6">
        <f>(прил.3!N48/прил.3!N47)*100</f>
        <v>35</v>
      </c>
      <c r="O61" s="6">
        <f>(прил.3!O48/прил.3!O47)*100</f>
        <v>35</v>
      </c>
      <c r="P61" s="12"/>
    </row>
    <row r="62" spans="1:16" ht="27.75" customHeight="1">
      <c r="A62" s="9" t="s">
        <v>218</v>
      </c>
      <c r="B62" s="16" t="s">
        <v>219</v>
      </c>
      <c r="C62" s="6" t="s">
        <v>220</v>
      </c>
      <c r="D62" s="17">
        <f>прил.3!D49/прил.3!D50</f>
        <v>3.6258214597266649</v>
      </c>
      <c r="E62" s="17">
        <f>прил.3!E49/прил.3!E50</f>
        <v>3.8006605693844744</v>
      </c>
      <c r="F62" s="17">
        <f>прил.3!F49/прил.3!F50</f>
        <v>3.9839335844750248</v>
      </c>
      <c r="G62" s="17">
        <f>прил.3!G49/прил.3!G50</f>
        <v>4.2094392590679508</v>
      </c>
      <c r="H62" s="17">
        <f>прил.3!H49/прил.3!H50</f>
        <v>4.4477094058076458</v>
      </c>
      <c r="I62" s="17">
        <f>прил.3!I49/прил.3!I50</f>
        <v>4.6994665419854371</v>
      </c>
      <c r="J62" s="17">
        <f>прил.3!J49/прил.3!J50</f>
        <v>4.9654740820978205</v>
      </c>
      <c r="K62" s="17">
        <f>прил.3!K49/прил.3!K50</f>
        <v>5.2465386527826032</v>
      </c>
      <c r="L62" s="17">
        <f>прил.3!L49/прил.3!L50</f>
        <v>5.5435125387891651</v>
      </c>
      <c r="M62" s="17">
        <f>прил.3!M49/прил.3!M50</f>
        <v>5.8572962673998736</v>
      </c>
      <c r="N62" s="17">
        <f>прил.3!N49/прил.3!N50</f>
        <v>6.188841339139489</v>
      </c>
      <c r="O62" s="17">
        <f>прил.3!O49/прил.3!O50</f>
        <v>6.5391531130530458</v>
      </c>
      <c r="P62" s="12"/>
    </row>
    <row r="63" spans="1:16">
      <c r="A63" s="92" t="s">
        <v>221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4"/>
      <c r="P63" s="12"/>
    </row>
    <row r="64" spans="1:16" ht="36" customHeight="1">
      <c r="A64" s="6" t="s">
        <v>222</v>
      </c>
      <c r="B64" s="10" t="s">
        <v>223</v>
      </c>
      <c r="C64" s="9" t="s">
        <v>121</v>
      </c>
      <c r="D64" s="13">
        <f>(прил.3!D53/прил.3!D51)*100</f>
        <v>100</v>
      </c>
      <c r="E64" s="13">
        <f>(прил.3!E53/прил.3!E51)*100</f>
        <v>100</v>
      </c>
      <c r="F64" s="13">
        <f>(прил.3!F53/прил.3!F51)*100</f>
        <v>100</v>
      </c>
      <c r="G64" s="13">
        <f>(прил.3!G53/прил.3!G51)*100</f>
        <v>100</v>
      </c>
      <c r="H64" s="13">
        <f>(прил.3!H53/прил.3!H51)*100</f>
        <v>100</v>
      </c>
      <c r="I64" s="13">
        <f>(прил.3!I53/прил.3!I51)*100</f>
        <v>100</v>
      </c>
      <c r="J64" s="13">
        <f>(прил.3!J53/прил.3!J51)*100</f>
        <v>100</v>
      </c>
      <c r="K64" s="13">
        <f>(прил.3!K53/прил.3!K51)*100</f>
        <v>100</v>
      </c>
      <c r="L64" s="13">
        <f>(прил.3!L53/прил.3!L51)*100</f>
        <v>100</v>
      </c>
      <c r="M64" s="13">
        <f>(прил.3!M53/прил.3!M51)*100</f>
        <v>100</v>
      </c>
      <c r="N64" s="13">
        <f>(прил.3!N53/прил.3!N51)*100</f>
        <v>100</v>
      </c>
      <c r="O64" s="13">
        <f>(прил.3!O53/прил.3!O51)*100</f>
        <v>100</v>
      </c>
      <c r="P64" s="12"/>
    </row>
    <row r="65" spans="1:16" ht="36" customHeight="1">
      <c r="A65" s="6" t="s">
        <v>224</v>
      </c>
      <c r="B65" s="10" t="s">
        <v>225</v>
      </c>
      <c r="C65" s="9" t="s">
        <v>121</v>
      </c>
      <c r="D65" s="13">
        <f>(прил.3!D56/прил.3!D54)*100</f>
        <v>0</v>
      </c>
      <c r="E65" s="13">
        <f>(прил.3!E56/прил.3!E54)*100</f>
        <v>0</v>
      </c>
      <c r="F65" s="14">
        <f>(прил.3!F56/прил.3!F54)*100</f>
        <v>11.00001145947928</v>
      </c>
      <c r="G65" s="14">
        <f>(прил.3!G56/прил.3!G54)*100</f>
        <v>11.000011459479282</v>
      </c>
      <c r="H65" s="14">
        <f>(прил.3!H56/прил.3!H54)*100</f>
        <v>99.999999878207262</v>
      </c>
      <c r="I65" s="14">
        <f>(прил.3!I56/прил.3!I54)*100</f>
        <v>99.999999878207262</v>
      </c>
      <c r="J65" s="13">
        <f>(прил.3!J56/прил.3!J54)*100</f>
        <v>99.999999878207262</v>
      </c>
      <c r="K65" s="13">
        <f>(прил.3!K56/прил.3!K54)*100</f>
        <v>99.999999878207262</v>
      </c>
      <c r="L65" s="13">
        <f>(прил.3!L56/прил.3!L54)*100</f>
        <v>99.999999878207262</v>
      </c>
      <c r="M65" s="13">
        <f>(прил.3!M56/прил.3!M54)*100</f>
        <v>99.999999878207262</v>
      </c>
      <c r="N65" s="13">
        <f>(прил.3!N56/прил.3!N54)*100</f>
        <v>99.999999878207262</v>
      </c>
      <c r="O65" s="13">
        <f>(прил.3!O56/прил.3!O54)*100</f>
        <v>99.999999878207291</v>
      </c>
      <c r="P65" s="12"/>
    </row>
    <row r="66" spans="1:16" ht="36" customHeight="1">
      <c r="A66" s="6" t="s">
        <v>226</v>
      </c>
      <c r="B66" s="10" t="s">
        <v>227</v>
      </c>
      <c r="C66" s="9" t="s">
        <v>121</v>
      </c>
      <c r="D66" s="14">
        <f>(прил.3!D58/прил.3!D54)*100</f>
        <v>99.849408960503894</v>
      </c>
      <c r="E66" s="14">
        <f>(прил.3!E58/прил.3!E54)*100</f>
        <v>99.939362745653995</v>
      </c>
      <c r="F66" s="14">
        <f>(прил.3!F58/прил.3!F54)*100</f>
        <v>88.999988540520718</v>
      </c>
      <c r="G66" s="14">
        <f>(прил.3!G58/прил.3!G54)*100</f>
        <v>88.999988540520718</v>
      </c>
      <c r="H66" s="13">
        <f>(прил.3!H58/прил.3!H54)*100</f>
        <v>0</v>
      </c>
      <c r="I66" s="13">
        <f>(прил.3!I58/прил.3!I54)*100</f>
        <v>0</v>
      </c>
      <c r="J66" s="13">
        <f>(прил.3!J58/прил.3!J54)*100</f>
        <v>0</v>
      </c>
      <c r="K66" s="13">
        <f>(прил.3!K58/прил.3!K54)*100</f>
        <v>0</v>
      </c>
      <c r="L66" s="13">
        <f>(прил.3!L58/прил.3!L54)*100</f>
        <v>0</v>
      </c>
      <c r="M66" s="13">
        <f>(прил.3!M58/прил.3!M54)*100</f>
        <v>0</v>
      </c>
      <c r="N66" s="13">
        <f>(прил.3!N58/прил.3!N54)*100</f>
        <v>0</v>
      </c>
      <c r="O66" s="13">
        <f>(прил.3!O58/прил.3!O54)*100</f>
        <v>0</v>
      </c>
      <c r="P66" s="12"/>
    </row>
    <row r="67" spans="1:16" ht="37.5" customHeight="1">
      <c r="A67" s="6" t="s">
        <v>228</v>
      </c>
      <c r="B67" s="10" t="s">
        <v>229</v>
      </c>
      <c r="C67" s="9" t="s">
        <v>121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>M65-L65</f>
        <v>0</v>
      </c>
      <c r="M67" s="14">
        <f>N65-M65</f>
        <v>0</v>
      </c>
      <c r="N67" s="14">
        <f>O65-N65</f>
        <v>0</v>
      </c>
      <c r="O67" s="14">
        <v>0</v>
      </c>
      <c r="P67" s="12"/>
    </row>
    <row r="68" spans="1:16" ht="36.75" customHeight="1">
      <c r="A68" s="6" t="s">
        <v>230</v>
      </c>
      <c r="B68" s="10" t="s">
        <v>231</v>
      </c>
      <c r="C68" s="9" t="s">
        <v>121</v>
      </c>
      <c r="D68" s="14">
        <f>(прил.3!D63/прил.3!D62)*100</f>
        <v>0</v>
      </c>
      <c r="E68" s="14">
        <f>(прил.3!E63/прил.3!E62)*100</f>
        <v>0</v>
      </c>
      <c r="F68" s="14">
        <f>(прил.3!F63/прил.3!F62)*100</f>
        <v>7.2512178148921356</v>
      </c>
      <c r="G68" s="14">
        <f>(прил.3!G63/прил.3!G62)*100</f>
        <v>9.6062099591789885</v>
      </c>
      <c r="H68" s="14">
        <f>(прил.3!H63/прил.3!H62)*100</f>
        <v>100.00197474500827</v>
      </c>
      <c r="I68" s="14">
        <f>(прил.3!I63/прил.3!I62)*100</f>
        <v>100.00197474500827</v>
      </c>
      <c r="J68" s="14">
        <f>(прил.3!J63/прил.3!J62)*100</f>
        <v>100.00197474500827</v>
      </c>
      <c r="K68" s="14">
        <f>(прил.3!K63/прил.3!K62)*100</f>
        <v>100.00197474500827</v>
      </c>
      <c r="L68" s="14">
        <f>(прил.3!L63/прил.3!L62)*100</f>
        <v>100.00197474500827</v>
      </c>
      <c r="M68" s="14">
        <f>(прил.3!M63/прил.3!M62)*100</f>
        <v>100.00197474500827</v>
      </c>
      <c r="N68" s="14">
        <f>(прил.3!N63/прил.3!N62)*100</f>
        <v>100.00197474500827</v>
      </c>
      <c r="O68" s="14">
        <f>(прил.3!O63/прил.3!O62)*100</f>
        <v>100.00197474500827</v>
      </c>
      <c r="P68" s="12"/>
    </row>
    <row r="69" spans="1:16" ht="36" customHeight="1">
      <c r="A69" s="6" t="s">
        <v>232</v>
      </c>
      <c r="B69" s="10" t="s">
        <v>233</v>
      </c>
      <c r="C69" s="9" t="s">
        <v>121</v>
      </c>
      <c r="D69" s="13">
        <f>(прил.3!D67/прил.3!D65)*100</f>
        <v>51</v>
      </c>
      <c r="E69" s="13">
        <f>(прил.3!E67/прил.3!E65)*100</f>
        <v>59</v>
      </c>
      <c r="F69" s="13">
        <f>(прил.3!F67/прил.3!F65)*100</f>
        <v>60</v>
      </c>
      <c r="G69" s="13">
        <f>(прил.3!G67/прил.3!G65)*100</f>
        <v>61</v>
      </c>
      <c r="H69" s="14">
        <f>(прил.3!H67/прил.3!H65)*100</f>
        <v>99.999964803018756</v>
      </c>
      <c r="I69" s="14">
        <f>(прил.3!I67/прил.3!I65)*100</f>
        <v>99.99996480301877</v>
      </c>
      <c r="J69" s="14">
        <f>(прил.3!J67/прил.3!J65)*100</f>
        <v>99.99996480301877</v>
      </c>
      <c r="K69" s="14">
        <f>(прил.3!K67/прил.3!K65)*100</f>
        <v>99.999964803018756</v>
      </c>
      <c r="L69" s="14">
        <f>(прил.3!L67/прил.3!L65)*100</f>
        <v>99.999964803018742</v>
      </c>
      <c r="M69" s="14">
        <f>(прил.3!M67/прил.3!M65)*100</f>
        <v>99.999964803018742</v>
      </c>
      <c r="N69" s="14">
        <f>(прил.3!N67/прил.3!N65)*100</f>
        <v>99.999964803018742</v>
      </c>
      <c r="O69" s="14">
        <f>(прил.3!O67/прил.3!O65)*100</f>
        <v>99.999964803018756</v>
      </c>
      <c r="P69" s="12"/>
    </row>
    <row r="70" spans="1:16" ht="36" customHeight="1">
      <c r="A70" s="6" t="s">
        <v>234</v>
      </c>
      <c r="B70" s="10" t="s">
        <v>235</v>
      </c>
      <c r="C70" s="9" t="s">
        <v>121</v>
      </c>
      <c r="D70" s="14">
        <f>(прил.3!D70/прил.3!D68)*100</f>
        <v>0</v>
      </c>
      <c r="E70" s="14">
        <f>(прил.3!E70/прил.3!E68)*100</f>
        <v>0</v>
      </c>
      <c r="F70" s="14">
        <f>(прил.3!F70/прил.3!F68)*100</f>
        <v>44.359520123839005</v>
      </c>
      <c r="G70" s="14">
        <f>(прил.3!G70/прил.3!G68)*100</f>
        <v>44.000000000000007</v>
      </c>
      <c r="H70" s="14">
        <f>(прил.3!H70/прил.3!H68)*100</f>
        <v>100</v>
      </c>
      <c r="I70" s="14">
        <f>(прил.3!I70/прил.3!I68)*100</f>
        <v>100</v>
      </c>
      <c r="J70" s="14">
        <f>(прил.3!J70/прил.3!J68)*100</f>
        <v>100</v>
      </c>
      <c r="K70" s="14">
        <f>(прил.3!K70/прил.3!K68)*100</f>
        <v>100</v>
      </c>
      <c r="L70" s="14">
        <f>(прил.3!L70/прил.3!L68)*100</f>
        <v>100</v>
      </c>
      <c r="M70" s="14">
        <f>(прил.3!M70/прил.3!M68)*100</f>
        <v>100</v>
      </c>
      <c r="N70" s="14">
        <f>(прил.3!N70/прил.3!N68)*100</f>
        <v>100</v>
      </c>
      <c r="O70" s="14">
        <f>(прил.3!O70/прил.3!O68)*100</f>
        <v>100</v>
      </c>
      <c r="P70" s="12"/>
    </row>
    <row r="71" spans="1:16" ht="47.25" customHeight="1">
      <c r="A71" s="6" t="s">
        <v>236</v>
      </c>
      <c r="B71" s="10" t="s">
        <v>237</v>
      </c>
      <c r="C71" s="9" t="s">
        <v>121</v>
      </c>
      <c r="D71" s="13">
        <f>(прил.3!D72/прил.3!D68)*100</f>
        <v>30</v>
      </c>
      <c r="E71" s="13">
        <f>(прил.3!E72/прил.3!E68)*100</f>
        <v>41</v>
      </c>
      <c r="F71" s="13">
        <f>(прил.3!F72/прил.3!F68)*100</f>
        <v>56.000000000000007</v>
      </c>
      <c r="G71" s="13">
        <f>(прил.3!G72/прил.3!G68)*100</f>
        <v>60</v>
      </c>
      <c r="H71" s="13">
        <f>(прил.3!H72/прил.3!H68)*100</f>
        <v>0</v>
      </c>
      <c r="I71" s="13">
        <f>(прил.3!I72/прил.3!I68)*100</f>
        <v>0</v>
      </c>
      <c r="J71" s="13">
        <f>(прил.3!J72/прил.3!J68)*100</f>
        <v>0</v>
      </c>
      <c r="K71" s="13">
        <f>(прил.3!K72/прил.3!K68)*100</f>
        <v>0</v>
      </c>
      <c r="L71" s="13">
        <f>(прил.3!L72/прил.3!L68)*100</f>
        <v>0</v>
      </c>
      <c r="M71" s="13">
        <f>(прил.3!M72/прил.3!M68)*100</f>
        <v>0</v>
      </c>
      <c r="N71" s="13">
        <f>(прил.3!N72/прил.3!N68)*100</f>
        <v>0</v>
      </c>
      <c r="O71" s="13">
        <f>(прил.3!O72/прил.3!O68)*100</f>
        <v>0</v>
      </c>
      <c r="P71" s="12"/>
    </row>
    <row r="72" spans="1:16" ht="48.75" customHeight="1">
      <c r="A72" s="6" t="s">
        <v>238</v>
      </c>
      <c r="B72" s="10" t="s">
        <v>239</v>
      </c>
      <c r="C72" s="9" t="s">
        <v>121</v>
      </c>
      <c r="D72" s="13">
        <v>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2"/>
    </row>
    <row r="73" spans="1:16" ht="45.75" customHeight="1">
      <c r="A73" s="6" t="s">
        <v>240</v>
      </c>
      <c r="B73" s="10" t="s">
        <v>241</v>
      </c>
      <c r="C73" s="9" t="s">
        <v>121</v>
      </c>
      <c r="D73" s="13">
        <f>(прил.3!D79/прил.3!D77)*100</f>
        <v>2</v>
      </c>
      <c r="E73" s="13">
        <f>(прил.3!E79/прил.3!E77)*100</f>
        <v>5</v>
      </c>
      <c r="F73" s="14">
        <f>(прил.3!F79/прил.3!F77)*100</f>
        <v>84.9998190669981</v>
      </c>
      <c r="G73" s="14">
        <f>(прил.3!G79/прил.3!G77)*100</f>
        <v>94.089752468444104</v>
      </c>
      <c r="H73" s="14">
        <f>(прил.3!H79/прил.3!H77)*100</f>
        <v>99.999886366791145</v>
      </c>
      <c r="I73" s="14">
        <f>(прил.3!I79/прил.3!I77)*100</f>
        <v>99.999886366791159</v>
      </c>
      <c r="J73" s="14">
        <f>(прил.3!J79/прил.3!J77)*100</f>
        <v>99.999886366791159</v>
      </c>
      <c r="K73" s="14">
        <f>(прил.3!K79/прил.3!K77)*100</f>
        <v>99.999886366791173</v>
      </c>
      <c r="L73" s="14">
        <f>(прил.3!L79/прил.3!L77)*100</f>
        <v>99.999886366791173</v>
      </c>
      <c r="M73" s="14">
        <f>(прил.3!M79/прил.3!M77)*100</f>
        <v>99.999886366791159</v>
      </c>
      <c r="N73" s="14">
        <f>(прил.3!N79/прил.3!N77)*100</f>
        <v>99.999886366791173</v>
      </c>
      <c r="O73" s="14">
        <f>(прил.3!O79/прил.3!O77)*100</f>
        <v>99.999886366791173</v>
      </c>
      <c r="P73" s="12"/>
    </row>
    <row r="74" spans="1:16" ht="20.25" customHeight="1">
      <c r="A74" s="6" t="s">
        <v>242</v>
      </c>
      <c r="B74" s="10" t="s">
        <v>243</v>
      </c>
      <c r="C74" s="9" t="s">
        <v>59</v>
      </c>
      <c r="D74" s="18">
        <f>прил.3!D82</f>
        <v>0</v>
      </c>
      <c r="E74" s="18">
        <f>прил.3!E82</f>
        <v>0</v>
      </c>
      <c r="F74" s="18">
        <f>прил.3!F82</f>
        <v>0</v>
      </c>
      <c r="G74" s="18">
        <f>прил.3!G82</f>
        <v>0</v>
      </c>
      <c r="H74" s="18">
        <f>прил.3!H82</f>
        <v>5</v>
      </c>
      <c r="I74" s="18">
        <f>прил.3!I82</f>
        <v>11</v>
      </c>
      <c r="J74" s="18">
        <f>прил.3!J82</f>
        <v>11</v>
      </c>
      <c r="K74" s="18">
        <f>прил.3!K82</f>
        <v>11</v>
      </c>
      <c r="L74" s="18">
        <f>прил.3!L82</f>
        <v>11</v>
      </c>
      <c r="M74" s="18">
        <f>прил.3!M82</f>
        <v>11</v>
      </c>
      <c r="N74" s="18">
        <f>прил.3!N82</f>
        <v>11</v>
      </c>
      <c r="O74" s="18">
        <f>прил.3!O82</f>
        <v>11</v>
      </c>
      <c r="P74" s="12"/>
    </row>
    <row r="75" spans="1:16" ht="24" customHeight="1">
      <c r="A75" s="6" t="s">
        <v>244</v>
      </c>
      <c r="B75" s="10" t="s">
        <v>245</v>
      </c>
      <c r="C75" s="9" t="s">
        <v>121</v>
      </c>
      <c r="D75" s="13">
        <f>(прил.3!D82/прил.3!D81)*100</f>
        <v>0</v>
      </c>
      <c r="E75" s="13">
        <f>(прил.3!E82/прил.3!E81)*100</f>
        <v>0</v>
      </c>
      <c r="F75" s="13">
        <f>(прил.3!F82/прил.3!F81)*100</f>
        <v>0</v>
      </c>
      <c r="G75" s="13">
        <f>(прил.3!G82/прил.3!G81)*100</f>
        <v>0</v>
      </c>
      <c r="H75" s="14">
        <f>(прил.3!H82/прил.3!H81)*100</f>
        <v>6.0975609756097562</v>
      </c>
      <c r="I75" s="14">
        <f>(прил.3!I82/прил.3!I81)*100</f>
        <v>13.414634146341465</v>
      </c>
      <c r="J75" s="14">
        <f>(прил.3!J82/прил.3!J81)*100</f>
        <v>13.414634146341465</v>
      </c>
      <c r="K75" s="14">
        <f>(прил.3!K82/прил.3!K81)*100</f>
        <v>13.414634146341465</v>
      </c>
      <c r="L75" s="14">
        <f>(прил.3!L82/прил.3!L81)*100</f>
        <v>13.414634146341465</v>
      </c>
      <c r="M75" s="14">
        <f>(прил.3!M82/прил.3!M81)*100</f>
        <v>13.414634146341465</v>
      </c>
      <c r="N75" s="14">
        <f>(прил.3!N82/прил.3!N81)*100</f>
        <v>13.414634146341465</v>
      </c>
      <c r="O75" s="14">
        <f>(прил.3!O82/прил.3!O81)*100</f>
        <v>13.414634146341465</v>
      </c>
      <c r="P75" s="12"/>
    </row>
    <row r="76" spans="1:16" ht="37.5" customHeight="1">
      <c r="A76" s="6" t="s">
        <v>246</v>
      </c>
      <c r="B76" s="10" t="s">
        <v>247</v>
      </c>
      <c r="C76" s="9" t="s">
        <v>158</v>
      </c>
      <c r="D76" s="19">
        <v>0</v>
      </c>
      <c r="E76" s="19">
        <v>0</v>
      </c>
      <c r="F76" s="20">
        <f>(прил.3!F61+прил.3!F63)/прил.3!F83</f>
        <v>0.19664087563691263</v>
      </c>
      <c r="G76" s="20">
        <f>(прил.3!G61+прил.3!G63)/прил.3!G83</f>
        <v>3.0321557971014493E-2</v>
      </c>
      <c r="H76" s="20">
        <f>(прил.3!H61+прил.3!H63)/прил.3!H83</f>
        <v>0.30618206521739133</v>
      </c>
      <c r="I76" s="20">
        <f>(прил.3!I61+прил.3!I63)/прил.3!I83</f>
        <v>0.29699660326086952</v>
      </c>
      <c r="J76" s="20">
        <f>(прил.3!J61+прил.3!J63)/прил.3!J83</f>
        <v>0.28808670516304347</v>
      </c>
      <c r="K76" s="20">
        <f>(прил.3!K61+прил.3!K63)/прил.3!K83</f>
        <v>0.27944410400815212</v>
      </c>
      <c r="L76" s="20">
        <f>(прил.3!L61+прил.3!L63)/прил.3!L83</f>
        <v>0.27106078088790758</v>
      </c>
      <c r="M76" s="20">
        <f>(прил.3!M61+прил.3!M63)/прил.3!M83</f>
        <v>0.26292895746127032</v>
      </c>
      <c r="N76" s="20">
        <f>(прил.3!N61+прил.3!N63)/прил.3!N83</f>
        <v>0.2550410887374322</v>
      </c>
      <c r="O76" s="20">
        <f>(прил.3!O61+прил.3!O63)/прил.3!O83</f>
        <v>0.24738985607530922</v>
      </c>
      <c r="P76" s="12"/>
    </row>
    <row r="77" spans="1:16" ht="36.75" customHeight="1">
      <c r="A77" s="6" t="s">
        <v>248</v>
      </c>
      <c r="B77" s="10" t="s">
        <v>249</v>
      </c>
      <c r="C77" s="9" t="s">
        <v>158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2"/>
    </row>
    <row r="78" spans="1:16" ht="37.5" customHeight="1">
      <c r="A78" s="6" t="s">
        <v>250</v>
      </c>
      <c r="B78" s="10" t="s">
        <v>251</v>
      </c>
      <c r="C78" s="9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2"/>
    </row>
    <row r="79" spans="1:16" ht="20.25" customHeight="1">
      <c r="A79" s="6" t="s">
        <v>252</v>
      </c>
      <c r="B79" s="10" t="s">
        <v>199</v>
      </c>
      <c r="C79" s="9" t="s">
        <v>253</v>
      </c>
      <c r="D79" s="18">
        <v>0</v>
      </c>
      <c r="E79" s="18">
        <v>0</v>
      </c>
      <c r="F79" s="18">
        <v>0</v>
      </c>
      <c r="G79" s="19">
        <f>G76-F76</f>
        <v>-0.16631931766589814</v>
      </c>
      <c r="H79" s="19">
        <f t="shared" ref="H79:O79" si="12">H76-G76</f>
        <v>0.27586050724637684</v>
      </c>
      <c r="I79" s="19">
        <f t="shared" si="12"/>
        <v>-9.1854619565218121E-3</v>
      </c>
      <c r="J79" s="19">
        <f>J76-I76</f>
        <v>-8.9098980978260522E-3</v>
      </c>
      <c r="K79" s="19">
        <f t="shared" si="12"/>
        <v>-8.6426011548913495E-3</v>
      </c>
      <c r="L79" s="19">
        <f t="shared" si="12"/>
        <v>-8.3833231202445346E-3</v>
      </c>
      <c r="M79" s="19">
        <f t="shared" si="12"/>
        <v>-8.1318234266372635E-3</v>
      </c>
      <c r="N79" s="19">
        <f t="shared" si="12"/>
        <v>-7.8878687238381207E-3</v>
      </c>
      <c r="O79" s="19">
        <f t="shared" si="12"/>
        <v>-7.6512326621229754E-3</v>
      </c>
      <c r="P79" s="12"/>
    </row>
    <row r="80" spans="1:16" ht="18" customHeight="1">
      <c r="A80" s="21" t="s">
        <v>254</v>
      </c>
      <c r="B80" s="22" t="s">
        <v>201</v>
      </c>
      <c r="C80" s="9" t="s">
        <v>253</v>
      </c>
      <c r="D80" s="14">
        <v>0</v>
      </c>
      <c r="E80" s="14">
        <v>0</v>
      </c>
      <c r="F80" s="14">
        <f>F76-D76</f>
        <v>0.19664087563691263</v>
      </c>
      <c r="G80" s="14">
        <f>G76-D76</f>
        <v>3.0321557971014493E-2</v>
      </c>
      <c r="H80" s="14">
        <f>H76-E76</f>
        <v>0.30618206521739133</v>
      </c>
      <c r="I80" s="14">
        <v>18</v>
      </c>
      <c r="J80" s="14">
        <v>18</v>
      </c>
      <c r="K80" s="14">
        <v>17</v>
      </c>
      <c r="L80" s="14">
        <v>17</v>
      </c>
      <c r="M80" s="14">
        <v>16</v>
      </c>
      <c r="N80" s="14">
        <v>16</v>
      </c>
      <c r="O80" s="14">
        <v>15</v>
      </c>
      <c r="P80" s="12"/>
    </row>
    <row r="81" spans="1:16" ht="35.25" customHeight="1">
      <c r="A81" s="23" t="s">
        <v>255</v>
      </c>
      <c r="B81" s="22" t="s">
        <v>256</v>
      </c>
      <c r="C81" s="2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12"/>
    </row>
    <row r="82" spans="1:16" ht="22.5">
      <c r="A82" s="9" t="s">
        <v>257</v>
      </c>
      <c r="B82" s="26" t="s">
        <v>199</v>
      </c>
      <c r="C82" s="9" t="s">
        <v>253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2"/>
    </row>
    <row r="83" spans="1:16" ht="22.5">
      <c r="A83" s="9" t="s">
        <v>258</v>
      </c>
      <c r="B83" s="10" t="s">
        <v>201</v>
      </c>
      <c r="C83" s="9" t="s">
        <v>253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2"/>
    </row>
    <row r="84" spans="1:16" ht="45" customHeight="1">
      <c r="A84" s="9" t="s">
        <v>259</v>
      </c>
      <c r="B84" s="10" t="s">
        <v>260</v>
      </c>
      <c r="C84" s="9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"/>
    </row>
    <row r="85" spans="1:16" ht="22.5">
      <c r="A85" s="9" t="s">
        <v>261</v>
      </c>
      <c r="B85" s="10" t="s">
        <v>199</v>
      </c>
      <c r="C85" s="9" t="s">
        <v>253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2"/>
    </row>
    <row r="86" spans="1:16" ht="22.5">
      <c r="A86" s="9" t="s">
        <v>262</v>
      </c>
      <c r="B86" s="22" t="s">
        <v>201</v>
      </c>
      <c r="C86" s="27" t="s">
        <v>253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2"/>
    </row>
    <row r="87" spans="1:16" ht="36.75" customHeight="1">
      <c r="A87" s="9" t="s">
        <v>263</v>
      </c>
      <c r="B87" s="10" t="s">
        <v>264</v>
      </c>
      <c r="C87" s="9" t="s">
        <v>168</v>
      </c>
      <c r="D87" s="28">
        <f>(прил.3!D67+прил.3!D70)/28960</f>
        <v>17.94208529005525</v>
      </c>
      <c r="E87" s="28">
        <f>(прил.3!E67+прил.3!E70)/28960</f>
        <v>20.708123964088397</v>
      </c>
      <c r="F87" s="28">
        <f>(прил.3!F67+прил.3!F70)/27000</f>
        <v>22.613992592592592</v>
      </c>
      <c r="G87" s="28">
        <f>(прил.3!G67+прил.3!G70)/27000</f>
        <v>22.260362225925924</v>
      </c>
      <c r="H87" s="28">
        <f>(прил.3!H67+прил.3!H70)/27000</f>
        <v>36.401423111111114</v>
      </c>
      <c r="I87" s="28">
        <f>(прил.3!I67+прил.3!I70)/27000</f>
        <v>35.309380417777774</v>
      </c>
      <c r="J87" s="28">
        <f>(прил.3!J67+прил.3!J70)/27000</f>
        <v>34.250099005244444</v>
      </c>
      <c r="K87" s="28">
        <f>(прил.3!K67+прил.3!K70)/27000</f>
        <v>33.222596035087108</v>
      </c>
      <c r="L87" s="28">
        <f>(прил.3!L67+прил.3!L70)/27000</f>
        <v>32.225918154034495</v>
      </c>
      <c r="M87" s="28">
        <f>(прил.3!M67+прил.3!M70)/27000</f>
        <v>31.259140609413453</v>
      </c>
      <c r="N87" s="28">
        <f>(прил.3!N67+прил.3!N70)/27000</f>
        <v>30.32136639113105</v>
      </c>
      <c r="O87" s="28">
        <f>(прил.3!O67+прил.3!O70)/27000</f>
        <v>29.41172539939712</v>
      </c>
      <c r="P87" s="12"/>
    </row>
    <row r="88" spans="1:16" ht="29.25" customHeight="1">
      <c r="A88" s="9" t="s">
        <v>265</v>
      </c>
      <c r="B88" s="10" t="s">
        <v>266</v>
      </c>
      <c r="C88" s="9" t="s">
        <v>168</v>
      </c>
      <c r="D88" s="11">
        <f>(прил.3!D65-прил.3!D67)/28960</f>
        <v>17.238474102209942</v>
      </c>
      <c r="E88" s="11">
        <f>(прил.3!E65-прил.3!E67)/28960</f>
        <v>14.390391229281768</v>
      </c>
      <c r="F88" s="11">
        <f>(прил.3!F65-прил.3!F67)/27600</f>
        <v>13.640768115942031</v>
      </c>
      <c r="G88" s="11">
        <f>(прил.3!G65-прил.3!G67)/27600</f>
        <v>12.900756445652172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2"/>
    </row>
    <row r="89" spans="1:16" ht="38.25" customHeight="1">
      <c r="A89" s="9" t="s">
        <v>267</v>
      </c>
      <c r="B89" s="10" t="s">
        <v>268</v>
      </c>
      <c r="C89" s="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12"/>
    </row>
    <row r="90" spans="1:16" ht="22.5">
      <c r="A90" s="9" t="s">
        <v>269</v>
      </c>
      <c r="B90" s="10" t="s">
        <v>199</v>
      </c>
      <c r="C90" s="9" t="s">
        <v>168</v>
      </c>
      <c r="D90" s="11">
        <v>0</v>
      </c>
      <c r="E90" s="28">
        <f>E87-D87</f>
        <v>2.7660386740331475</v>
      </c>
      <c r="F90" s="28">
        <f t="shared" ref="F90:O90" si="13">F87-E87</f>
        <v>1.9058686285041944</v>
      </c>
      <c r="G90" s="28">
        <f t="shared" si="13"/>
        <v>-0.35363036666666758</v>
      </c>
      <c r="H90" s="28">
        <f t="shared" si="13"/>
        <v>14.14106088518519</v>
      </c>
      <c r="I90" s="28">
        <f t="shared" si="13"/>
        <v>-1.0920426933333403</v>
      </c>
      <c r="J90" s="28">
        <f>J87-I87</f>
        <v>-1.0592814125333305</v>
      </c>
      <c r="K90" s="28">
        <f t="shared" si="13"/>
        <v>-1.0275029701573359</v>
      </c>
      <c r="L90" s="28">
        <f t="shared" si="13"/>
        <v>-0.99667788105261224</v>
      </c>
      <c r="M90" s="28">
        <f t="shared" si="13"/>
        <v>-0.96677754462104204</v>
      </c>
      <c r="N90" s="28">
        <f t="shared" si="13"/>
        <v>-0.93777421828240293</v>
      </c>
      <c r="O90" s="28">
        <f t="shared" si="13"/>
        <v>-0.90964099173393009</v>
      </c>
      <c r="P90" s="12"/>
    </row>
    <row r="91" spans="1:16" ht="22.5">
      <c r="A91" s="9" t="s">
        <v>270</v>
      </c>
      <c r="B91" s="22" t="s">
        <v>201</v>
      </c>
      <c r="C91" s="9" t="s">
        <v>168</v>
      </c>
      <c r="D91" s="13">
        <v>0</v>
      </c>
      <c r="E91" s="30">
        <f>E87-D87</f>
        <v>2.7660386740331475</v>
      </c>
      <c r="F91" s="30">
        <f>F87-D87</f>
        <v>4.6719073025373419</v>
      </c>
      <c r="G91" s="31">
        <f>G87-D87</f>
        <v>4.3182769358706743</v>
      </c>
      <c r="H91" s="31">
        <f>H87-D87</f>
        <v>18.459337821055865</v>
      </c>
      <c r="I91" s="31">
        <f>I87-D87</f>
        <v>17.367295127722524</v>
      </c>
      <c r="J91" s="31">
        <f>J87-D87</f>
        <v>16.308013715189194</v>
      </c>
      <c r="K91" s="31">
        <f>K87-D87</f>
        <v>15.280510745031858</v>
      </c>
      <c r="L91" s="31">
        <f>L87-D87</f>
        <v>14.283832863979246</v>
      </c>
      <c r="M91" s="31">
        <f>M87-D87</f>
        <v>13.317055319358204</v>
      </c>
      <c r="N91" s="31">
        <f>N87-D87</f>
        <v>12.379281101075801</v>
      </c>
      <c r="O91" s="31">
        <f>O87-D87</f>
        <v>11.469640109341871</v>
      </c>
      <c r="P91" s="12"/>
    </row>
    <row r="92" spans="1:16" ht="26.25" customHeight="1">
      <c r="A92" s="9" t="s">
        <v>271</v>
      </c>
      <c r="B92" s="22" t="s">
        <v>272</v>
      </c>
      <c r="C92" s="9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12"/>
    </row>
    <row r="93" spans="1:16" ht="22.5">
      <c r="A93" s="9" t="s">
        <v>273</v>
      </c>
      <c r="B93" s="26" t="s">
        <v>199</v>
      </c>
      <c r="C93" s="9" t="s">
        <v>168</v>
      </c>
      <c r="D93" s="18">
        <v>0</v>
      </c>
      <c r="E93" s="19">
        <f>E88-D88</f>
        <v>-2.848082872928174</v>
      </c>
      <c r="F93" s="19">
        <f t="shared" ref="F93:O93" si="14">F88-E88</f>
        <v>-0.7496231133397373</v>
      </c>
      <c r="G93" s="19">
        <f t="shared" si="14"/>
        <v>-0.74001167028985826</v>
      </c>
      <c r="H93" s="19">
        <f t="shared" si="14"/>
        <v>-12.900756445652172</v>
      </c>
      <c r="I93" s="19">
        <f t="shared" si="14"/>
        <v>0</v>
      </c>
      <c r="J93" s="19">
        <f>J88-I88</f>
        <v>0</v>
      </c>
      <c r="K93" s="19">
        <f t="shared" si="14"/>
        <v>0</v>
      </c>
      <c r="L93" s="19">
        <f t="shared" si="14"/>
        <v>0</v>
      </c>
      <c r="M93" s="19">
        <f t="shared" si="14"/>
        <v>0</v>
      </c>
      <c r="N93" s="19">
        <f t="shared" si="14"/>
        <v>0</v>
      </c>
      <c r="O93" s="19">
        <f t="shared" si="14"/>
        <v>0</v>
      </c>
      <c r="P93" s="12"/>
    </row>
    <row r="94" spans="1:16" ht="22.5">
      <c r="A94" s="9" t="s">
        <v>274</v>
      </c>
      <c r="B94" s="10" t="s">
        <v>201</v>
      </c>
      <c r="C94" s="9" t="s">
        <v>168</v>
      </c>
      <c r="D94" s="6">
        <v>0</v>
      </c>
      <c r="E94" s="15">
        <f>E88-D88</f>
        <v>-2.848082872928174</v>
      </c>
      <c r="F94" s="15">
        <f>F88-D88</f>
        <v>-3.5977059862679113</v>
      </c>
      <c r="G94" s="15">
        <f>G88-D88</f>
        <v>-4.3377176565577695</v>
      </c>
      <c r="H94" s="15">
        <f>H88-D88</f>
        <v>-17.238474102209942</v>
      </c>
      <c r="I94" s="15">
        <f t="shared" ref="I94:O94" si="15">I88-H88</f>
        <v>0</v>
      </c>
      <c r="J94" s="15">
        <f>J88-I88</f>
        <v>0</v>
      </c>
      <c r="K94" s="15">
        <f t="shared" si="15"/>
        <v>0</v>
      </c>
      <c r="L94" s="15">
        <f t="shared" si="15"/>
        <v>0</v>
      </c>
      <c r="M94" s="15">
        <f t="shared" si="15"/>
        <v>0</v>
      </c>
      <c r="N94" s="15">
        <f t="shared" si="15"/>
        <v>0</v>
      </c>
      <c r="O94" s="15">
        <f t="shared" si="15"/>
        <v>0</v>
      </c>
      <c r="P94" s="12"/>
    </row>
    <row r="95" spans="1:16" ht="48.75" customHeight="1">
      <c r="A95" s="9" t="s">
        <v>275</v>
      </c>
      <c r="B95" s="10" t="s">
        <v>276</v>
      </c>
      <c r="C95" s="6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"/>
    </row>
    <row r="96" spans="1:16">
      <c r="A96" s="13" t="s">
        <v>277</v>
      </c>
      <c r="B96" s="26" t="s">
        <v>199</v>
      </c>
      <c r="C96" s="13"/>
      <c r="D96" s="31">
        <f>D88/D87</f>
        <v>0.96078431372549</v>
      </c>
      <c r="E96" s="31">
        <f t="shared" ref="E96:O96" si="16">E88/E87</f>
        <v>0.69491525423728817</v>
      </c>
      <c r="F96" s="31">
        <f t="shared" si="16"/>
        <v>0.60320034421565094</v>
      </c>
      <c r="G96" s="31">
        <f t="shared" si="16"/>
        <v>0.57953937652582665</v>
      </c>
      <c r="H96" s="14">
        <f t="shared" si="16"/>
        <v>0</v>
      </c>
      <c r="I96" s="14">
        <f t="shared" si="16"/>
        <v>0</v>
      </c>
      <c r="J96" s="14">
        <f t="shared" si="16"/>
        <v>0</v>
      </c>
      <c r="K96" s="14">
        <f t="shared" si="16"/>
        <v>0</v>
      </c>
      <c r="L96" s="14">
        <f t="shared" si="16"/>
        <v>0</v>
      </c>
      <c r="M96" s="14">
        <f t="shared" si="16"/>
        <v>0</v>
      </c>
      <c r="N96" s="14">
        <f t="shared" si="16"/>
        <v>0</v>
      </c>
      <c r="O96" s="14">
        <f t="shared" si="16"/>
        <v>0</v>
      </c>
      <c r="P96" s="32"/>
    </row>
    <row r="97" spans="1:16">
      <c r="A97" s="13" t="s">
        <v>278</v>
      </c>
      <c r="B97" s="26" t="s">
        <v>201</v>
      </c>
      <c r="C97" s="13"/>
      <c r="D97" s="33">
        <f>D88/D87</f>
        <v>0.96078431372549</v>
      </c>
      <c r="E97" s="33">
        <f>E88/D87</f>
        <v>0.80204675190446917</v>
      </c>
      <c r="F97" s="33">
        <f>F88/D87</f>
        <v>0.76026659640853966</v>
      </c>
      <c r="G97" s="33">
        <f>G88/D87</f>
        <v>0.71902213355337619</v>
      </c>
      <c r="H97" s="14">
        <f t="shared" ref="H97:O97" si="17">H88/H87</f>
        <v>0</v>
      </c>
      <c r="I97" s="14">
        <f t="shared" si="17"/>
        <v>0</v>
      </c>
      <c r="J97" s="14">
        <f t="shared" si="17"/>
        <v>0</v>
      </c>
      <c r="K97" s="14">
        <f t="shared" si="17"/>
        <v>0</v>
      </c>
      <c r="L97" s="14">
        <f t="shared" si="17"/>
        <v>0</v>
      </c>
      <c r="M97" s="14">
        <f t="shared" si="17"/>
        <v>0</v>
      </c>
      <c r="N97" s="14">
        <f t="shared" si="17"/>
        <v>0</v>
      </c>
      <c r="O97" s="14">
        <f t="shared" si="17"/>
        <v>0</v>
      </c>
      <c r="P97" s="12"/>
    </row>
    <row r="98" spans="1:16" ht="36" customHeight="1">
      <c r="A98" s="9" t="s">
        <v>279</v>
      </c>
      <c r="B98" s="10" t="s">
        <v>280</v>
      </c>
      <c r="C98" s="9" t="s">
        <v>179</v>
      </c>
      <c r="D98" s="11">
        <f>(прил.3!D53+прил.3!D56)/28960</f>
        <v>951.93646408839777</v>
      </c>
      <c r="E98" s="11">
        <f>(прил.3!E53+прил.3!E56)/28960</f>
        <v>923.37837016574576</v>
      </c>
      <c r="F98" s="11">
        <f>(прил.3!F53+прил.3!F56)/27000</f>
        <v>974.91735081481465</v>
      </c>
      <c r="G98" s="11">
        <f>(прил.3!G53+прил.3!G56)/27000</f>
        <v>945.66983029037021</v>
      </c>
      <c r="H98" s="11">
        <f>(прил.3!H53+прил.3!H56)/27000</f>
        <v>1025.5589225742517</v>
      </c>
      <c r="I98" s="11">
        <f>(прил.3!I53+прил.3!I56)/27000</f>
        <v>994.79215489702392</v>
      </c>
      <c r="J98" s="11">
        <f>(прил.3!J53+прил.3!J56)/27000</f>
        <v>964.94839025011322</v>
      </c>
      <c r="K98" s="11">
        <f>(прил.3!K53+прил.3!K56)/27000</f>
        <v>935.99993854260981</v>
      </c>
      <c r="L98" s="11">
        <f>(прил.3!L53+прил.3!L56)/27000</f>
        <v>907.91994038633163</v>
      </c>
      <c r="M98" s="11">
        <f>(прил.3!M53+прил.3!M56)/27000</f>
        <v>880.68234217474151</v>
      </c>
      <c r="N98" s="11">
        <f>(прил.3!N53+прил.3!N56)/27000</f>
        <v>854.26187190949929</v>
      </c>
      <c r="O98" s="11">
        <f>(прил.3!O53+прил.3!O56)/27000</f>
        <v>828.63401575221428</v>
      </c>
      <c r="P98" s="12"/>
    </row>
    <row r="99" spans="1:16" ht="36" customHeight="1">
      <c r="A99" s="9" t="s">
        <v>281</v>
      </c>
      <c r="B99" s="10" t="s">
        <v>282</v>
      </c>
      <c r="C99" s="9" t="s">
        <v>179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12"/>
    </row>
    <row r="100" spans="1:16" ht="36" customHeight="1">
      <c r="A100" s="9" t="s">
        <v>283</v>
      </c>
      <c r="B100" s="10" t="s">
        <v>284</v>
      </c>
      <c r="C100" s="9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"/>
    </row>
    <row r="101" spans="1:16" ht="22.5">
      <c r="A101" s="9" t="s">
        <v>285</v>
      </c>
      <c r="B101" s="10" t="s">
        <v>199</v>
      </c>
      <c r="C101" s="9" t="s">
        <v>179</v>
      </c>
      <c r="D101" s="11">
        <v>0</v>
      </c>
      <c r="E101" s="28">
        <f>+E98-D98</f>
        <v>-28.558093922652006</v>
      </c>
      <c r="F101" s="28">
        <f t="shared" ref="F101:O101" si="18">+F98-E98</f>
        <v>51.53898064906889</v>
      </c>
      <c r="G101" s="28">
        <f t="shared" si="18"/>
        <v>-29.24752052444444</v>
      </c>
      <c r="H101" s="28">
        <f t="shared" si="18"/>
        <v>79.889092283881496</v>
      </c>
      <c r="I101" s="28">
        <f t="shared" si="18"/>
        <v>-30.76676767722779</v>
      </c>
      <c r="J101" s="28">
        <f>+J98-I98</f>
        <v>-29.843764646910699</v>
      </c>
      <c r="K101" s="28">
        <f t="shared" si="18"/>
        <v>-28.948451707503409</v>
      </c>
      <c r="L101" s="28">
        <f t="shared" si="18"/>
        <v>-28.07999815627818</v>
      </c>
      <c r="M101" s="28">
        <f t="shared" si="18"/>
        <v>-27.237598211590125</v>
      </c>
      <c r="N101" s="28">
        <f t="shared" si="18"/>
        <v>-26.420470265242216</v>
      </c>
      <c r="O101" s="28">
        <f t="shared" si="18"/>
        <v>-25.627856157285009</v>
      </c>
      <c r="P101" s="12"/>
    </row>
    <row r="102" spans="1:16" ht="22.5">
      <c r="A102" s="9" t="s">
        <v>286</v>
      </c>
      <c r="B102" s="22" t="s">
        <v>201</v>
      </c>
      <c r="C102" s="9" t="s">
        <v>179</v>
      </c>
      <c r="D102" s="13">
        <v>0</v>
      </c>
      <c r="E102" s="33">
        <f>E98-D98</f>
        <v>-28.558093922652006</v>
      </c>
      <c r="F102" s="11">
        <f>F98-D98</f>
        <v>22.980886726416884</v>
      </c>
      <c r="G102" s="11">
        <f>G98-D98</f>
        <v>-6.2666337980275557</v>
      </c>
      <c r="H102" s="11">
        <f>H98-D98</f>
        <v>73.62245848585394</v>
      </c>
      <c r="I102" s="11">
        <f>I98-D98</f>
        <v>42.85569080862615</v>
      </c>
      <c r="J102" s="11">
        <f>J98-D98</f>
        <v>13.011926161715451</v>
      </c>
      <c r="K102" s="11">
        <f>K98-D98</f>
        <v>-15.936525545787958</v>
      </c>
      <c r="L102" s="11">
        <f>L98-D98</f>
        <v>-44.016523702066138</v>
      </c>
      <c r="M102" s="11">
        <f>M98-D98</f>
        <v>-71.254121913656263</v>
      </c>
      <c r="N102" s="11">
        <f>N98-D98</f>
        <v>-97.674592178898479</v>
      </c>
      <c r="O102" s="11">
        <f>O98-D98</f>
        <v>-123.30244833618349</v>
      </c>
      <c r="P102" s="12"/>
    </row>
    <row r="103" spans="1:16" ht="35.25" customHeight="1">
      <c r="A103" s="9" t="s">
        <v>287</v>
      </c>
      <c r="B103" s="22" t="s">
        <v>288</v>
      </c>
      <c r="C103" s="9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12"/>
    </row>
    <row r="104" spans="1:16" ht="22.5">
      <c r="A104" s="9" t="s">
        <v>289</v>
      </c>
      <c r="B104" s="26" t="s">
        <v>199</v>
      </c>
      <c r="C104" s="9" t="s">
        <v>179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12"/>
    </row>
    <row r="105" spans="1:16" ht="22.5">
      <c r="A105" s="9" t="s">
        <v>290</v>
      </c>
      <c r="B105" s="10" t="s">
        <v>201</v>
      </c>
      <c r="C105" s="9" t="s">
        <v>179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12"/>
    </row>
    <row r="106" spans="1:16" ht="47.25" customHeight="1">
      <c r="A106" s="9" t="s">
        <v>291</v>
      </c>
      <c r="B106" s="10" t="s">
        <v>292</v>
      </c>
      <c r="C106" s="6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2"/>
    </row>
    <row r="107" spans="1:16">
      <c r="A107" s="13" t="s">
        <v>293</v>
      </c>
      <c r="B107" s="26" t="s">
        <v>199</v>
      </c>
      <c r="C107" s="34"/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/>
      <c r="O107" s="6">
        <v>0</v>
      </c>
      <c r="P107" s="12"/>
    </row>
    <row r="108" spans="1:16">
      <c r="A108" s="13" t="s">
        <v>294</v>
      </c>
      <c r="B108" s="26" t="s">
        <v>201</v>
      </c>
      <c r="C108" s="34"/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12"/>
    </row>
    <row r="109" spans="1:16" ht="37.5" customHeight="1">
      <c r="A109" s="9" t="s">
        <v>295</v>
      </c>
      <c r="B109" s="10" t="s">
        <v>296</v>
      </c>
      <c r="C109" s="9" t="s">
        <v>297</v>
      </c>
      <c r="D109" s="11">
        <f>(прил.3!D76+прил.3!D79)/прил.3!D89</f>
        <v>4.2200909334345839E-4</v>
      </c>
      <c r="E109" s="11">
        <f>(прил.3!E76+прил.3!E79)/прил.3!E89</f>
        <v>4.7737752045865644E-4</v>
      </c>
      <c r="F109" s="30">
        <f>(прил.3!F76+прил.3!F79)/прил.3!F89</f>
        <v>1.383011561429605E-3</v>
      </c>
      <c r="G109" s="30">
        <f>(прил.3!G76+прил.3!G79)/прил.3!G89</f>
        <v>1.3713214792561042E-3</v>
      </c>
      <c r="H109" s="30">
        <f>(прил.3!H76+прил.3!H79)/прил.3!H89</f>
        <v>1.3231097580550784E-3</v>
      </c>
      <c r="I109" s="30">
        <f>(прил.3!I76+прил.3!I79)/прил.3!I89</f>
        <v>1.2223013955365962E-3</v>
      </c>
      <c r="J109" s="30">
        <f>(прил.3!J76+прил.3!J79)/прил.3!J89</f>
        <v>1.1291736701623794E-3</v>
      </c>
      <c r="K109" s="30">
        <f>(прил.3!K76+прил.3!K79)/прил.3!K89</f>
        <v>1.0431413905309598E-3</v>
      </c>
      <c r="L109" s="30">
        <f>(прил.3!L76+прил.3!L79)/прил.3!L89</f>
        <v>9.6366395125241052E-4</v>
      </c>
      <c r="M109" s="30">
        <f>(прил.3!M76+прил.3!M79)/прил.3!M89</f>
        <v>8.9024193591889333E-4</v>
      </c>
      <c r="N109" s="30">
        <f>(прил.3!N76+прил.3!N79)/прил.3!N89</f>
        <v>8.2241397889650143E-4</v>
      </c>
      <c r="O109" s="30">
        <f>(прил.3!O76+прил.3!O79)/прил.3!O89</f>
        <v>7.5975386621867269E-4</v>
      </c>
      <c r="P109" s="12"/>
    </row>
    <row r="110" spans="1:16" ht="36.75" customHeight="1">
      <c r="A110" s="9" t="s">
        <v>298</v>
      </c>
      <c r="B110" s="10" t="s">
        <v>299</v>
      </c>
      <c r="C110" s="9" t="s">
        <v>297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12"/>
    </row>
    <row r="111" spans="1:16" ht="45" customHeight="1">
      <c r="A111" s="9" t="s">
        <v>300</v>
      </c>
      <c r="B111" s="10" t="s">
        <v>301</v>
      </c>
      <c r="C111" s="9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2"/>
    </row>
    <row r="112" spans="1:16" ht="22.5">
      <c r="A112" s="9" t="s">
        <v>302</v>
      </c>
      <c r="B112" s="10" t="s">
        <v>199</v>
      </c>
      <c r="C112" s="9" t="s">
        <v>297</v>
      </c>
      <c r="D112" s="11">
        <f>E109-D109</f>
        <v>5.5368427115198057E-5</v>
      </c>
      <c r="E112" s="11">
        <f>E109-D109</f>
        <v>5.5368427115198057E-5</v>
      </c>
      <c r="F112" s="30">
        <f t="shared" ref="F112:O112" si="19">F109-E109</f>
        <v>9.0563404097094864E-4</v>
      </c>
      <c r="G112" s="30">
        <f t="shared" si="19"/>
        <v>-1.1690082173500824E-5</v>
      </c>
      <c r="H112" s="30">
        <f t="shared" si="19"/>
        <v>-4.821172120102581E-5</v>
      </c>
      <c r="I112" s="30">
        <f t="shared" si="19"/>
        <v>-1.0080836251848222E-4</v>
      </c>
      <c r="J112" s="30">
        <f>J109-I109</f>
        <v>-9.3127725374216779E-5</v>
      </c>
      <c r="K112" s="30">
        <f t="shared" si="19"/>
        <v>-8.6032279631419574E-5</v>
      </c>
      <c r="L112" s="30">
        <f t="shared" si="19"/>
        <v>-7.9477439278549298E-5</v>
      </c>
      <c r="M112" s="30">
        <f t="shared" si="19"/>
        <v>-7.3422015333517187E-5</v>
      </c>
      <c r="N112" s="30">
        <f t="shared" si="19"/>
        <v>-6.7827957022391903E-5</v>
      </c>
      <c r="O112" s="30">
        <f t="shared" si="19"/>
        <v>-6.2660112677828737E-5</v>
      </c>
      <c r="P112" s="12"/>
    </row>
    <row r="113" spans="1:16" ht="22.5">
      <c r="A113" s="9" t="s">
        <v>303</v>
      </c>
      <c r="B113" s="22" t="s">
        <v>201</v>
      </c>
      <c r="C113" s="9" t="s">
        <v>297</v>
      </c>
      <c r="D113" s="13">
        <v>0</v>
      </c>
      <c r="E113" s="14">
        <f>E109-D109</f>
        <v>5.5368427115198057E-5</v>
      </c>
      <c r="F113" s="31">
        <f>F109-D109</f>
        <v>9.6100246808614664E-4</v>
      </c>
      <c r="G113" s="31">
        <f>G109-D109</f>
        <v>9.4931238591264581E-4</v>
      </c>
      <c r="H113" s="31">
        <f>H109-D109</f>
        <v>9.0110066471162E-4</v>
      </c>
      <c r="I113" s="31">
        <f>I109-D109</f>
        <v>8.0029230219313778E-4</v>
      </c>
      <c r="J113" s="31">
        <f>J109-D109</f>
        <v>7.07164576818921E-4</v>
      </c>
      <c r="K113" s="31">
        <f>K109-D109</f>
        <v>6.2113229718750143E-4</v>
      </c>
      <c r="L113" s="31">
        <f>L109-D109</f>
        <v>5.4165485790895213E-4</v>
      </c>
      <c r="M113" s="31">
        <f>M109-D109</f>
        <v>4.6823284257543495E-4</v>
      </c>
      <c r="N113" s="31">
        <f>N109-D109</f>
        <v>4.0040488555304304E-4</v>
      </c>
      <c r="O113" s="31">
        <f>O109-D109</f>
        <v>3.3774477287521431E-4</v>
      </c>
      <c r="P113" s="12"/>
    </row>
    <row r="114" spans="1:16" ht="36" customHeight="1">
      <c r="A114" s="9" t="s">
        <v>304</v>
      </c>
      <c r="B114" s="22" t="s">
        <v>305</v>
      </c>
      <c r="C114" s="9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12"/>
    </row>
    <row r="115" spans="1:16" ht="22.5">
      <c r="A115" s="9" t="s">
        <v>306</v>
      </c>
      <c r="B115" s="26" t="s">
        <v>199</v>
      </c>
      <c r="C115" s="9" t="s">
        <v>297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12"/>
    </row>
    <row r="116" spans="1:16" ht="22.5">
      <c r="A116" s="9" t="s">
        <v>307</v>
      </c>
      <c r="B116" s="10" t="s">
        <v>201</v>
      </c>
      <c r="C116" s="9" t="s">
        <v>297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12"/>
    </row>
    <row r="117" spans="1:16" ht="45.75" customHeight="1">
      <c r="A117" s="9" t="s">
        <v>308</v>
      </c>
      <c r="B117" s="10" t="s">
        <v>309</v>
      </c>
      <c r="C117" s="6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2"/>
    </row>
    <row r="118" spans="1:16">
      <c r="A118" s="13" t="s">
        <v>310</v>
      </c>
      <c r="B118" s="26" t="s">
        <v>199</v>
      </c>
      <c r="C118" s="34"/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12"/>
    </row>
    <row r="119" spans="1:16">
      <c r="A119" s="13" t="s">
        <v>311</v>
      </c>
      <c r="B119" s="26" t="s">
        <v>201</v>
      </c>
      <c r="C119" s="34"/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12"/>
    </row>
    <row r="120" spans="1:16">
      <c r="A120" s="92" t="s">
        <v>312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4"/>
      <c r="P120" s="12"/>
    </row>
    <row r="121" spans="1:16" ht="23.25" customHeight="1">
      <c r="A121" s="6" t="s">
        <v>313</v>
      </c>
      <c r="B121" s="10" t="s">
        <v>314</v>
      </c>
      <c r="C121" s="9" t="s">
        <v>315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2"/>
    </row>
    <row r="122" spans="1:16" ht="22.5">
      <c r="A122" s="6" t="s">
        <v>316</v>
      </c>
      <c r="B122" s="10" t="s">
        <v>317</v>
      </c>
      <c r="C122" s="9" t="s">
        <v>318</v>
      </c>
      <c r="D122" s="13">
        <v>0</v>
      </c>
      <c r="E122" s="31">
        <f>прил.3!E92-прил.3!D92</f>
        <v>-5.5199999999999971E-3</v>
      </c>
      <c r="F122" s="31">
        <f>прил.3!F92-прил.3!E92</f>
        <v>-5.3544000000000092E-3</v>
      </c>
      <c r="G122" s="31">
        <f>прил.3!G92-прил.3!F92</f>
        <v>-5.1937680000000153E-3</v>
      </c>
      <c r="H122" s="31">
        <f>прил.3!H92-прил.3!G92</f>
        <v>-5.0379549600000073E-3</v>
      </c>
      <c r="I122" s="31">
        <f>прил.3!I92-прил.3!H92</f>
        <v>-4.8868163111999985E-3</v>
      </c>
      <c r="J122" s="31">
        <f>прил.3!J92-прил.3!I92</f>
        <v>-4.7402118218640155E-3</v>
      </c>
      <c r="K122" s="31">
        <f>прил.3!K92-прил.3!J92</f>
        <v>-4.5980054672080939E-3</v>
      </c>
      <c r="L122" s="31">
        <f>прил.3!L92-прил.3!K92</f>
        <v>-4.4600653031918458E-3</v>
      </c>
      <c r="M122" s="31">
        <f>прил.3!M92-прил.3!L92</f>
        <v>-4.3262633440960818E-3</v>
      </c>
      <c r="N122" s="31">
        <f>прил.3!N92-прил.3!M92</f>
        <v>-4.1964754437731899E-3</v>
      </c>
      <c r="O122" s="31">
        <f>прил.3!O92-прил.3!N92</f>
        <v>-4.0705811804599978E-3</v>
      </c>
      <c r="P122" s="12"/>
    </row>
    <row r="123" spans="1:16" ht="24.75" customHeight="1">
      <c r="A123" s="6" t="s">
        <v>319</v>
      </c>
      <c r="B123" s="10" t="s">
        <v>320</v>
      </c>
      <c r="C123" s="9" t="s">
        <v>48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2"/>
    </row>
    <row r="124" spans="1:16" ht="18" customHeight="1">
      <c r="A124" s="6" t="s">
        <v>321</v>
      </c>
      <c r="B124" s="10" t="s">
        <v>322</v>
      </c>
      <c r="C124" s="9" t="s">
        <v>36</v>
      </c>
      <c r="D124" s="14">
        <v>0</v>
      </c>
      <c r="E124" s="31">
        <f>прил.3!E94-прил.3!D94</f>
        <v>-8.1900000000000306E-3</v>
      </c>
      <c r="F124" s="31">
        <f>прил.3!F94-прил.3!E94</f>
        <v>-7.9443000000000152E-3</v>
      </c>
      <c r="G124" s="31">
        <f>прил.3!G94-прил.3!F94</f>
        <v>-7.7059710000000059E-3</v>
      </c>
      <c r="H124" s="31">
        <f>прил.3!H94-прил.3!G94</f>
        <v>-7.4747918699999971E-3</v>
      </c>
      <c r="I124" s="31">
        <f>прил.3!I94-прил.3!H94</f>
        <v>-7.2505481138999961E-3</v>
      </c>
      <c r="J124" s="31">
        <f>прил.3!J94-прил.3!I94</f>
        <v>-7.0330316704829976E-3</v>
      </c>
      <c r="K124" s="31">
        <f>прил.3!K94-прил.3!J94</f>
        <v>-6.8220407203685163E-3</v>
      </c>
      <c r="L124" s="31">
        <f>прил.3!L94-прил.3!K94</f>
        <v>-6.6173794987574586E-3</v>
      </c>
      <c r="M124" s="31">
        <f>прил.3!M94-прил.3!L94</f>
        <v>-6.4188581137947232E-3</v>
      </c>
      <c r="N124" s="31">
        <f>прил.3!N94-прил.3!M94</f>
        <v>-6.226292370380887E-3</v>
      </c>
      <c r="O124" s="31">
        <f>прил.3!O94-прил.3!N94</f>
        <v>-6.039503599269469E-3</v>
      </c>
      <c r="P124" s="12"/>
    </row>
    <row r="125" spans="1:16" ht="15.75" customHeight="1">
      <c r="A125" s="6" t="s">
        <v>323</v>
      </c>
      <c r="B125" s="10" t="s">
        <v>324</v>
      </c>
      <c r="C125" s="9" t="s">
        <v>79</v>
      </c>
      <c r="D125" s="14">
        <v>0</v>
      </c>
      <c r="E125" s="14">
        <f>прил.3!E97-прил.3!D97</f>
        <v>-114</v>
      </c>
      <c r="F125" s="14">
        <f>прил.3!F97-прил.3!E97</f>
        <v>-1503</v>
      </c>
      <c r="G125" s="14">
        <f>прил.3!G97-прил.3!F97</f>
        <v>-1497.1500000000015</v>
      </c>
      <c r="H125" s="14">
        <f>прил.3!H97-прил.3!G97</f>
        <v>-1452.2355000000025</v>
      </c>
      <c r="I125" s="14">
        <f>прил.3!I97-прил.3!H97</f>
        <v>-1408.6684349999996</v>
      </c>
      <c r="J125" s="14">
        <f>прил.3!J97-прил.3!I97</f>
        <v>-1366.4083819500011</v>
      </c>
      <c r="K125" s="14">
        <f>прил.3!K97-прил.3!J97</f>
        <v>-1325.4161304915033</v>
      </c>
      <c r="L125" s="14">
        <f>прил.3!L97-прил.3!K97</f>
        <v>-1285.6536465767567</v>
      </c>
      <c r="M125" s="14">
        <f>прил.3!M97-прил.3!L97</f>
        <v>-1247.0840371794548</v>
      </c>
      <c r="N125" s="14">
        <f>прил.3!N97-прил.3!M97</f>
        <v>-1209.671516064067</v>
      </c>
      <c r="O125" s="14">
        <f>прил.3!O97-прил.3!N97</f>
        <v>-1173.3813705821449</v>
      </c>
      <c r="P125" s="12"/>
    </row>
    <row r="126" spans="1:16" ht="28.5" customHeight="1">
      <c r="A126" s="6" t="s">
        <v>325</v>
      </c>
      <c r="B126" s="10" t="s">
        <v>326</v>
      </c>
      <c r="C126" s="9" t="s">
        <v>327</v>
      </c>
      <c r="D126" s="13">
        <v>0</v>
      </c>
      <c r="E126" s="14">
        <f>прил.3!E98-прил.3!D98</f>
        <v>-16320</v>
      </c>
      <c r="F126" s="14">
        <f>прил.3!F98-прил.3!E98</f>
        <v>-15831</v>
      </c>
      <c r="G126" s="14">
        <f>прил.3!G98-прил.3!F98</f>
        <v>-15355.47000000003</v>
      </c>
      <c r="H126" s="14">
        <f>прил.3!H98-прил.3!G98</f>
        <v>-14894.805900000036</v>
      </c>
      <c r="I126" s="14">
        <f>прил.3!I98-прил.3!H98</f>
        <v>-14447.961722999986</v>
      </c>
      <c r="J126" s="14">
        <f>прил.3!J98-прил.3!I98</f>
        <v>-14014.522871310008</v>
      </c>
      <c r="K126" s="14">
        <f>прил.3!K98-прил.3!J98</f>
        <v>-13594.087185170734</v>
      </c>
      <c r="L126" s="14">
        <f>прил.3!L98-прил.3!K98</f>
        <v>-13186.264569615596</v>
      </c>
      <c r="M126" s="14">
        <f>прил.3!M98-прил.3!L98</f>
        <v>-12790.676632527146</v>
      </c>
      <c r="N126" s="14">
        <f>прил.3!N98-прил.3!M98</f>
        <v>-12406.956333551323</v>
      </c>
      <c r="O126" s="14">
        <f>прил.3!O98-прил.3!N98</f>
        <v>-12034.747643544746</v>
      </c>
      <c r="P126" s="12"/>
    </row>
    <row r="127" spans="1:16">
      <c r="A127" s="92" t="s">
        <v>328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4"/>
      <c r="P127" s="12"/>
    </row>
    <row r="128" spans="1:16" ht="24.75" customHeight="1">
      <c r="A128" s="6" t="s">
        <v>329</v>
      </c>
      <c r="B128" s="10" t="s">
        <v>314</v>
      </c>
      <c r="C128" s="9" t="s">
        <v>121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2"/>
    </row>
    <row r="129" spans="1:16" ht="22.5">
      <c r="A129" s="6" t="s">
        <v>330</v>
      </c>
      <c r="B129" s="10" t="s">
        <v>317</v>
      </c>
      <c r="C129" s="9" t="s">
        <v>121</v>
      </c>
      <c r="D129" s="13">
        <v>0</v>
      </c>
      <c r="E129" s="14">
        <f>прил.3!E100-прил.3!D100</f>
        <v>0</v>
      </c>
      <c r="F129" s="14">
        <f>прил.3!F100-прил.3!E100</f>
        <v>5</v>
      </c>
      <c r="G129" s="14">
        <f>прил.3!G100-прил.3!F100</f>
        <v>-1</v>
      </c>
      <c r="H129" s="14">
        <f>прил.3!H100-прил.3!G100</f>
        <v>-2</v>
      </c>
      <c r="I129" s="14">
        <f>прил.3!I100-прил.3!H100</f>
        <v>1</v>
      </c>
      <c r="J129" s="14">
        <f>прил.3!J100-прил.3!I100</f>
        <v>0</v>
      </c>
      <c r="K129" s="14">
        <f>прил.3!K100-прил.3!J100</f>
        <v>0</v>
      </c>
      <c r="L129" s="14">
        <f>прил.3!L100-прил.3!K100</f>
        <v>1</v>
      </c>
      <c r="M129" s="14">
        <f>прил.3!M100-прил.3!L100</f>
        <v>0</v>
      </c>
      <c r="N129" s="14">
        <f>прил.3!N100-прил.3!M100</f>
        <v>0</v>
      </c>
      <c r="O129" s="14">
        <f>прил.3!O100-прил.3!N100</f>
        <v>0</v>
      </c>
      <c r="P129" s="12"/>
    </row>
  </sheetData>
  <mergeCells count="13">
    <mergeCell ref="A8:P8"/>
    <mergeCell ref="P2:Q3"/>
    <mergeCell ref="A1:P1"/>
    <mergeCell ref="A127:O127"/>
    <mergeCell ref="A9:A10"/>
    <mergeCell ref="B9:B10"/>
    <mergeCell ref="C9:C10"/>
    <mergeCell ref="D9:O9"/>
    <mergeCell ref="A12:O12"/>
    <mergeCell ref="A30:O30"/>
    <mergeCell ref="A63:O63"/>
    <mergeCell ref="A120:O120"/>
    <mergeCell ref="A21:O21"/>
  </mergeCells>
  <pageMargins left="0.19685039370078741" right="0.19685039370078741" top="0" bottom="0" header="0" footer="0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прил.3</vt:lpstr>
      <vt:lpstr>прил.4</vt:lpstr>
      <vt:lpstr>Лист3</vt:lpstr>
    </vt:vector>
  </TitlesOfParts>
  <Company>DNA Project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Damindarova</cp:lastModifiedBy>
  <cp:lastPrinted>2015-01-29T09:38:37Z</cp:lastPrinted>
  <dcterms:created xsi:type="dcterms:W3CDTF">2012-07-29T10:03:07Z</dcterms:created>
  <dcterms:modified xsi:type="dcterms:W3CDTF">2015-01-29T09:39:40Z</dcterms:modified>
</cp:coreProperties>
</file>